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D3E31104-2DCC-402F-804D-1167922E1109}" xr6:coauthVersionLast="47" xr6:coauthVersionMax="47" xr10:uidLastSave="{00000000-0000-0000-0000-000000000000}"/>
  <workbookProtection workbookAlgorithmName="SHA-512" workbookHashValue="X7dzqm+pmgJD24PkPENjGX/rslrR2W9a4Lqro/LuwlgHiP3bfcp67jPxTJehfpzAOzJIjLtbVXGoYpiWhKPWmA==" workbookSaltValue="UzQXkKUYSFeH7pF/HJsaLA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Y48" i="2" s="1"/>
  <c r="Y51" i="2" s="1"/>
  <c r="Y53" i="2" s="1"/>
  <c r="Y56" i="2" s="1"/>
  <c r="Y59" i="2" s="1"/>
  <c r="X47" i="2"/>
  <c r="X48" i="2" s="1"/>
  <c r="X51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56" i="3"/>
  <c r="T59" i="3" s="1"/>
  <c r="W48" i="3"/>
  <c r="W51" i="3" s="1"/>
  <c r="W53" i="3" s="1"/>
  <c r="W56" i="3" s="1"/>
  <c r="W59" i="3" s="1"/>
  <c r="S48" i="3"/>
  <c r="S51" i="3" s="1"/>
  <c r="S53" i="3" s="1"/>
  <c r="S56" i="3" s="1"/>
  <c r="S59" i="3" s="1"/>
  <c r="AA47" i="3"/>
  <c r="Z47" i="3"/>
  <c r="Y47" i="3"/>
  <c r="Y48" i="3" s="1"/>
  <c r="Y51" i="3" s="1"/>
  <c r="Y53" i="3" s="1"/>
  <c r="Y56" i="3" s="1"/>
  <c r="Y59" i="3" s="1"/>
  <c r="X47" i="3"/>
  <c r="X48" i="3" s="1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O48" i="5"/>
  <c r="O51" i="5" s="1"/>
  <c r="O53" i="5" s="1"/>
  <c r="O56" i="5" s="1"/>
  <c r="O59" i="5" s="1"/>
  <c r="N48" i="5"/>
  <c r="N51" i="5" s="1"/>
  <c r="N53" i="5" s="1"/>
  <c r="N56" i="5" s="1"/>
  <c r="N59" i="5" s="1"/>
  <c r="M48" i="5"/>
  <c r="M51" i="5" s="1"/>
  <c r="M53" i="5" s="1"/>
  <c r="M56" i="5" s="1"/>
  <c r="M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T48" i="6"/>
  <c r="T51" i="6" s="1"/>
  <c r="T53" i="6" s="1"/>
  <c r="T56" i="6" s="1"/>
  <c r="T59" i="6" s="1"/>
  <c r="AA47" i="6"/>
  <c r="Y47" i="6"/>
  <c r="X47" i="6"/>
  <c r="W47" i="6"/>
  <c r="W48" i="6" s="1"/>
  <c r="W51" i="6" s="1"/>
  <c r="W53" i="6" s="1"/>
  <c r="W56" i="6" s="1"/>
  <c r="W59" i="6" s="1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Q48" i="7"/>
  <c r="Q51" i="7" s="1"/>
  <c r="Q53" i="7" s="1"/>
  <c r="Q56" i="7" s="1"/>
  <c r="Q59" i="7" s="1"/>
  <c r="N48" i="7"/>
  <c r="N51" i="7" s="1"/>
  <c r="N53" i="7" s="1"/>
  <c r="N56" i="7" s="1"/>
  <c r="N59" i="7" s="1"/>
  <c r="L48" i="7"/>
  <c r="L51" i="7" s="1"/>
  <c r="L53" i="7" s="1"/>
  <c r="L56" i="7" s="1"/>
  <c r="L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I53" i="8"/>
  <c r="I56" i="8" s="1"/>
  <c r="I59" i="8" s="1"/>
  <c r="R51" i="8"/>
  <c r="R53" i="8" s="1"/>
  <c r="R56" i="8" s="1"/>
  <c r="R59" i="8" s="1"/>
  <c r="J51" i="8"/>
  <c r="J53" i="8" s="1"/>
  <c r="J56" i="8" s="1"/>
  <c r="J59" i="8" s="1"/>
  <c r="K48" i="8"/>
  <c r="K51" i="8" s="1"/>
  <c r="K53" i="8" s="1"/>
  <c r="K56" i="8" s="1"/>
  <c r="K59" i="8" s="1"/>
  <c r="H48" i="8"/>
  <c r="H51" i="8" s="1"/>
  <c r="H53" i="8" s="1"/>
  <c r="H56" i="8" s="1"/>
  <c r="H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J32" i="8"/>
  <c r="J48" i="8" s="1"/>
  <c r="I32" i="8"/>
  <c r="I48" i="8" s="1"/>
  <c r="I51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O48" i="9"/>
  <c r="O51" i="9" s="1"/>
  <c r="O53" i="9" s="1"/>
  <c r="O56" i="9" s="1"/>
  <c r="O59" i="9" s="1"/>
  <c r="M48" i="9"/>
  <c r="M51" i="9" s="1"/>
  <c r="M53" i="9" s="1"/>
  <c r="M56" i="9" s="1"/>
  <c r="M59" i="9" s="1"/>
  <c r="L48" i="9"/>
  <c r="L51" i="9" s="1"/>
  <c r="L53" i="9" s="1"/>
  <c r="L56" i="9" s="1"/>
  <c r="L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K51" i="10"/>
  <c r="K53" i="10" s="1"/>
  <c r="K56" i="10" s="1"/>
  <c r="K59" i="10" s="1"/>
  <c r="AA48" i="10"/>
  <c r="AA51" i="10" s="1"/>
  <c r="AA53" i="10" s="1"/>
  <c r="AA56" i="10" s="1"/>
  <c r="AA59" i="10" s="1"/>
  <c r="K48" i="10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R51" i="11"/>
  <c r="R53" i="11" s="1"/>
  <c r="R56" i="11" s="1"/>
  <c r="R59" i="11" s="1"/>
  <c r="AA48" i="11"/>
  <c r="AA51" i="11" s="1"/>
  <c r="AA53" i="11" s="1"/>
  <c r="AA56" i="11" s="1"/>
  <c r="AA59" i="11" s="1"/>
  <c r="J48" i="11"/>
  <c r="J51" i="11" s="1"/>
  <c r="J53" i="11" s="1"/>
  <c r="J56" i="11" s="1"/>
  <c r="J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Y48" i="12"/>
  <c r="Y51" i="12" s="1"/>
  <c r="Y53" i="12" s="1"/>
  <c r="Y56" i="12" s="1"/>
  <c r="Y59" i="12" s="1"/>
  <c r="I48" i="12"/>
  <c r="I51" i="12" s="1"/>
  <c r="I53" i="12" s="1"/>
  <c r="I56" i="12" s="1"/>
  <c r="I59" i="12" s="1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Q48" i="13"/>
  <c r="Q51" i="13" s="1"/>
  <c r="Q53" i="13" s="1"/>
  <c r="Q56" i="13" s="1"/>
  <c r="Q59" i="13" s="1"/>
  <c r="P48" i="13"/>
  <c r="P51" i="13" s="1"/>
  <c r="P53" i="13" s="1"/>
  <c r="P56" i="13" s="1"/>
  <c r="P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Z32" i="13"/>
  <c r="Y32" i="13"/>
  <c r="X32" i="13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O32" i="13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I51" i="16"/>
  <c r="I53" i="16" s="1"/>
  <c r="I56" i="16" s="1"/>
  <c r="I59" i="16" s="1"/>
  <c r="Y48" i="16"/>
  <c r="Y51" i="16" s="1"/>
  <c r="Y53" i="16" s="1"/>
  <c r="Y56" i="16" s="1"/>
  <c r="Y59" i="16" s="1"/>
  <c r="J48" i="16"/>
  <c r="J51" i="16" s="1"/>
  <c r="J53" i="16" s="1"/>
  <c r="J56" i="16" s="1"/>
  <c r="J59" i="16" s="1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Y48" i="17"/>
  <c r="Y51" i="17" s="1"/>
  <c r="Y53" i="17" s="1"/>
  <c r="Y56" i="17" s="1"/>
  <c r="Y59" i="17" s="1"/>
  <c r="H48" i="17"/>
  <c r="H51" i="17" s="1"/>
  <c r="H53" i="17" s="1"/>
  <c r="H56" i="17" s="1"/>
  <c r="H59" i="17" s="1"/>
  <c r="E48" i="17"/>
  <c r="E51" i="17" s="1"/>
  <c r="E53" i="17" s="1"/>
  <c r="E56" i="17" s="1"/>
  <c r="E59" i="17" s="1"/>
  <c r="AA47" i="17"/>
  <c r="Y47" i="17"/>
  <c r="X47" i="17"/>
  <c r="Z47" i="17" s="1"/>
  <c r="W47" i="17"/>
  <c r="V47" i="17"/>
  <c r="U47" i="17"/>
  <c r="T47" i="17"/>
  <c r="T48" i="17" s="1"/>
  <c r="T51" i="17" s="1"/>
  <c r="T53" i="17" s="1"/>
  <c r="T56" i="17" s="1"/>
  <c r="T59" i="17" s="1"/>
  <c r="S47" i="17"/>
  <c r="R47" i="17"/>
  <c r="Q47" i="17"/>
  <c r="P47" i="17"/>
  <c r="O47" i="17"/>
  <c r="N47" i="17"/>
  <c r="M47" i="17"/>
  <c r="L47" i="17"/>
  <c r="L48" i="17" s="1"/>
  <c r="L51" i="17" s="1"/>
  <c r="L53" i="17" s="1"/>
  <c r="L56" i="17" s="1"/>
  <c r="L59" i="17" s="1"/>
  <c r="K47" i="17"/>
  <c r="J47" i="17"/>
  <c r="I47" i="17"/>
  <c r="H47" i="17"/>
  <c r="G47" i="17"/>
  <c r="F47" i="17"/>
  <c r="E47" i="17"/>
  <c r="D47" i="17"/>
  <c r="D48" i="17" s="1"/>
  <c r="D51" i="17" s="1"/>
  <c r="D53" i="17" s="1"/>
  <c r="D56" i="17" s="1"/>
  <c r="D59" i="17" s="1"/>
  <c r="C47" i="17"/>
  <c r="AA32" i="17"/>
  <c r="Y32" i="17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D32" i="17"/>
  <c r="C32" i="17"/>
  <c r="P48" i="18"/>
  <c r="P51" i="18" s="1"/>
  <c r="P53" i="18" s="1"/>
  <c r="P56" i="18" s="1"/>
  <c r="P59" i="18" s="1"/>
  <c r="H48" i="18"/>
  <c r="H51" i="18" s="1"/>
  <c r="H53" i="18" s="1"/>
  <c r="H56" i="18" s="1"/>
  <c r="H59" i="18" s="1"/>
  <c r="G48" i="18"/>
  <c r="G51" i="18" s="1"/>
  <c r="G53" i="18" s="1"/>
  <c r="G56" i="18" s="1"/>
  <c r="G59" i="18" s="1"/>
  <c r="AA47" i="18"/>
  <c r="Y47" i="18"/>
  <c r="X47" i="18"/>
  <c r="Z47" i="18" s="1"/>
  <c r="W47" i="18"/>
  <c r="V47" i="18"/>
  <c r="U47" i="18"/>
  <c r="T47" i="18"/>
  <c r="S47" i="18"/>
  <c r="S48" i="18" s="1"/>
  <c r="S51" i="18" s="1"/>
  <c r="S53" i="18" s="1"/>
  <c r="S56" i="18" s="1"/>
  <c r="S59" i="18" s="1"/>
  <c r="R47" i="18"/>
  <c r="Q47" i="18"/>
  <c r="P47" i="18"/>
  <c r="O47" i="18"/>
  <c r="N47" i="18"/>
  <c r="M47" i="18"/>
  <c r="L47" i="18"/>
  <c r="K47" i="18"/>
  <c r="K48" i="18" s="1"/>
  <c r="K51" i="18" s="1"/>
  <c r="K53" i="18" s="1"/>
  <c r="K56" i="18" s="1"/>
  <c r="K59" i="18" s="1"/>
  <c r="J47" i="18"/>
  <c r="I47" i="18"/>
  <c r="H47" i="18"/>
  <c r="G47" i="18"/>
  <c r="F47" i="18"/>
  <c r="E47" i="18"/>
  <c r="D47" i="18"/>
  <c r="C47" i="18"/>
  <c r="C48" i="18" s="1"/>
  <c r="C51" i="18" s="1"/>
  <c r="C53" i="18" s="1"/>
  <c r="C56" i="18" s="1"/>
  <c r="C59" i="18" s="1"/>
  <c r="AA32" i="18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G32" i="18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S48" i="19"/>
  <c r="S51" i="19" s="1"/>
  <c r="S53" i="19" s="1"/>
  <c r="S56" i="19" s="1"/>
  <c r="S59" i="19" s="1"/>
  <c r="O48" i="19"/>
  <c r="O51" i="19" s="1"/>
  <c r="O53" i="19" s="1"/>
  <c r="O56" i="19" s="1"/>
  <c r="O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Z32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K48" i="20"/>
  <c r="K51" i="20" s="1"/>
  <c r="K53" i="20" s="1"/>
  <c r="K56" i="20" s="1"/>
  <c r="K59" i="20" s="1"/>
  <c r="AA47" i="20"/>
  <c r="Y47" i="20"/>
  <c r="X47" i="20"/>
  <c r="Z47" i="20" s="1"/>
  <c r="W47" i="20"/>
  <c r="V47" i="20"/>
  <c r="U47" i="20"/>
  <c r="U48" i="20" s="1"/>
  <c r="U51" i="20" s="1"/>
  <c r="U53" i="20" s="1"/>
  <c r="U56" i="20" s="1"/>
  <c r="U59" i="20" s="1"/>
  <c r="T47" i="20"/>
  <c r="S47" i="20"/>
  <c r="R47" i="20"/>
  <c r="Q47" i="20"/>
  <c r="P47" i="20"/>
  <c r="P48" i="20" s="1"/>
  <c r="P51" i="20" s="1"/>
  <c r="P53" i="20" s="1"/>
  <c r="P56" i="20" s="1"/>
  <c r="P59" i="20" s="1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E48" i="20" s="1"/>
  <c r="E51" i="20" s="1"/>
  <c r="E53" i="20" s="1"/>
  <c r="E56" i="20" s="1"/>
  <c r="E59" i="20" s="1"/>
  <c r="D47" i="20"/>
  <c r="D48" i="20" s="1"/>
  <c r="D51" i="20" s="1"/>
  <c r="D53" i="20" s="1"/>
  <c r="D56" i="20" s="1"/>
  <c r="D59" i="20" s="1"/>
  <c r="C47" i="20"/>
  <c r="AA32" i="20"/>
  <c r="AA48" i="20" s="1"/>
  <c r="AA51" i="20" s="1"/>
  <c r="AA53" i="20" s="1"/>
  <c r="AA56" i="20" s="1"/>
  <c r="AA59" i="20" s="1"/>
  <c r="Y32" i="20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C32" i="20"/>
  <c r="C48" i="20" s="1"/>
  <c r="C51" i="20" s="1"/>
  <c r="C53" i="20" s="1"/>
  <c r="C56" i="20" s="1"/>
  <c r="C59" i="20" s="1"/>
  <c r="U53" i="21"/>
  <c r="U56" i="21" s="1"/>
  <c r="U59" i="21" s="1"/>
  <c r="E53" i="21"/>
  <c r="E56" i="21" s="1"/>
  <c r="E59" i="21" s="1"/>
  <c r="R48" i="21"/>
  <c r="R51" i="21" s="1"/>
  <c r="R53" i="21" s="1"/>
  <c r="R56" i="21" s="1"/>
  <c r="R59" i="21" s="1"/>
  <c r="K48" i="21"/>
  <c r="K51" i="21" s="1"/>
  <c r="K53" i="21" s="1"/>
  <c r="K56" i="21" s="1"/>
  <c r="K59" i="21" s="1"/>
  <c r="J48" i="21"/>
  <c r="J51" i="21" s="1"/>
  <c r="J53" i="21" s="1"/>
  <c r="J56" i="21" s="1"/>
  <c r="J59" i="21" s="1"/>
  <c r="G48" i="21"/>
  <c r="G51" i="21" s="1"/>
  <c r="G53" i="21" s="1"/>
  <c r="G56" i="21" s="1"/>
  <c r="G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T32" i="2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D32" i="21"/>
  <c r="C32" i="21"/>
  <c r="C48" i="21" s="1"/>
  <c r="C51" i="21" s="1"/>
  <c r="C53" i="21" s="1"/>
  <c r="C56" i="21" s="1"/>
  <c r="C59" i="21" s="1"/>
  <c r="Y51" i="22"/>
  <c r="Y53" i="22" s="1"/>
  <c r="Y56" i="22" s="1"/>
  <c r="Y59" i="22" s="1"/>
  <c r="I51" i="22"/>
  <c r="I53" i="22" s="1"/>
  <c r="I56" i="22" s="1"/>
  <c r="I59" i="22" s="1"/>
  <c r="Y48" i="22"/>
  <c r="N48" i="22"/>
  <c r="N51" i="22" s="1"/>
  <c r="N53" i="22" s="1"/>
  <c r="N56" i="22" s="1"/>
  <c r="N59" i="22" s="1"/>
  <c r="I48" i="22"/>
  <c r="F48" i="22"/>
  <c r="F51" i="22" s="1"/>
  <c r="F53" i="22" s="1"/>
  <c r="F56" i="22" s="1"/>
  <c r="F59" i="22" s="1"/>
  <c r="AA47" i="22"/>
  <c r="AA48" i="22" s="1"/>
  <c r="AA51" i="22" s="1"/>
  <c r="AA53" i="22" s="1"/>
  <c r="AA56" i="22" s="1"/>
  <c r="AA59" i="22" s="1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O51" i="23"/>
  <c r="O53" i="23" s="1"/>
  <c r="O56" i="23" s="1"/>
  <c r="O59" i="23" s="1"/>
  <c r="G51" i="23"/>
  <c r="G53" i="23" s="1"/>
  <c r="G56" i="23" s="1"/>
  <c r="G59" i="23" s="1"/>
  <c r="M48" i="23"/>
  <c r="M51" i="23" s="1"/>
  <c r="M53" i="23" s="1"/>
  <c r="M56" i="23" s="1"/>
  <c r="M59" i="23" s="1"/>
  <c r="E48" i="23"/>
  <c r="E51" i="23" s="1"/>
  <c r="E53" i="23" s="1"/>
  <c r="E56" i="23" s="1"/>
  <c r="E59" i="23" s="1"/>
  <c r="AA47" i="23"/>
  <c r="Y47" i="23"/>
  <c r="Y48" i="23" s="1"/>
  <c r="Y51" i="23" s="1"/>
  <c r="Y53" i="23" s="1"/>
  <c r="Y56" i="23" s="1"/>
  <c r="Y59" i="23" s="1"/>
  <c r="X47" i="23"/>
  <c r="W47" i="23"/>
  <c r="V47" i="23"/>
  <c r="U47" i="23"/>
  <c r="T47" i="23"/>
  <c r="S47" i="23"/>
  <c r="R47" i="23"/>
  <c r="Q47" i="23"/>
  <c r="Q48" i="23" s="1"/>
  <c r="Q51" i="23" s="1"/>
  <c r="Q53" i="23" s="1"/>
  <c r="Q56" i="23" s="1"/>
  <c r="Q59" i="23" s="1"/>
  <c r="P47" i="23"/>
  <c r="O47" i="23"/>
  <c r="N47" i="23"/>
  <c r="M47" i="23"/>
  <c r="L47" i="23"/>
  <c r="K47" i="23"/>
  <c r="J47" i="23"/>
  <c r="I47" i="23"/>
  <c r="I48" i="23" s="1"/>
  <c r="I51" i="23" s="1"/>
  <c r="I53" i="23" s="1"/>
  <c r="I56" i="23" s="1"/>
  <c r="I59" i="23" s="1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Z32" i="23"/>
  <c r="Y32" i="23"/>
  <c r="X32" i="23"/>
  <c r="X48" i="23" s="1"/>
  <c r="Z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P32" i="23"/>
  <c r="P48" i="23" s="1"/>
  <c r="P51" i="23" s="1"/>
  <c r="P53" i="23" s="1"/>
  <c r="P56" i="23" s="1"/>
  <c r="P59" i="23" s="1"/>
  <c r="O32" i="23"/>
  <c r="O48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W51" i="24"/>
  <c r="W53" i="24" s="1"/>
  <c r="W56" i="24" s="1"/>
  <c r="W59" i="24" s="1"/>
  <c r="W48" i="24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Z32" i="24" s="1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U48" i="25"/>
  <c r="U51" i="25" s="1"/>
  <c r="U53" i="25" s="1"/>
  <c r="U56" i="25" s="1"/>
  <c r="U59" i="25" s="1"/>
  <c r="P48" i="25"/>
  <c r="P51" i="25" s="1"/>
  <c r="P53" i="25" s="1"/>
  <c r="P56" i="25" s="1"/>
  <c r="P59" i="25" s="1"/>
  <c r="M48" i="25"/>
  <c r="M51" i="25" s="1"/>
  <c r="M53" i="25" s="1"/>
  <c r="M56" i="25" s="1"/>
  <c r="M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T48" i="26"/>
  <c r="T51" i="26" s="1"/>
  <c r="T53" i="26" s="1"/>
  <c r="T56" i="26" s="1"/>
  <c r="T59" i="26" s="1"/>
  <c r="O48" i="26"/>
  <c r="O51" i="26" s="1"/>
  <c r="O53" i="26" s="1"/>
  <c r="O56" i="26" s="1"/>
  <c r="O59" i="26" s="1"/>
  <c r="L48" i="26"/>
  <c r="L51" i="26" s="1"/>
  <c r="L53" i="26" s="1"/>
  <c r="L56" i="26" s="1"/>
  <c r="L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O32" i="26"/>
  <c r="N32" i="26"/>
  <c r="N48" i="26" s="1"/>
  <c r="N51" i="26" s="1"/>
  <c r="N53" i="26" s="1"/>
  <c r="N56" i="26" s="1"/>
  <c r="N59" i="26" s="1"/>
  <c r="M32" i="26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V48" i="27"/>
  <c r="V51" i="27" s="1"/>
  <c r="V53" i="27" s="1"/>
  <c r="V56" i="27" s="1"/>
  <c r="V59" i="27" s="1"/>
  <c r="K48" i="27"/>
  <c r="K51" i="27" s="1"/>
  <c r="K53" i="27" s="1"/>
  <c r="K56" i="27" s="1"/>
  <c r="K59" i="27" s="1"/>
  <c r="F48" i="27"/>
  <c r="F51" i="27" s="1"/>
  <c r="F53" i="27" s="1"/>
  <c r="F56" i="27" s="1"/>
  <c r="F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X32" i="27"/>
  <c r="X48" i="27" s="1"/>
  <c r="W32" i="27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W56" i="28"/>
  <c r="W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X51" i="28" s="1"/>
  <c r="W32" i="28"/>
  <c r="W48" i="28" s="1"/>
  <c r="W51" i="28" s="1"/>
  <c r="W53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H51" i="29"/>
  <c r="H53" i="29" s="1"/>
  <c r="H56" i="29" s="1"/>
  <c r="H59" i="29" s="1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V48" i="30"/>
  <c r="V51" i="30" s="1"/>
  <c r="V53" i="30" s="1"/>
  <c r="V56" i="30" s="1"/>
  <c r="V59" i="30" s="1"/>
  <c r="AA47" i="30"/>
  <c r="Y47" i="30"/>
  <c r="X47" i="30"/>
  <c r="Z47" i="30" s="1"/>
  <c r="W47" i="30"/>
  <c r="V47" i="30"/>
  <c r="U47" i="30"/>
  <c r="T47" i="30"/>
  <c r="T48" i="30" s="1"/>
  <c r="T51" i="30" s="1"/>
  <c r="T53" i="30" s="1"/>
  <c r="T56" i="30" s="1"/>
  <c r="T59" i="30" s="1"/>
  <c r="S47" i="30"/>
  <c r="R47" i="30"/>
  <c r="Q47" i="30"/>
  <c r="P47" i="30"/>
  <c r="O47" i="30"/>
  <c r="N47" i="30"/>
  <c r="M47" i="30"/>
  <c r="L47" i="30"/>
  <c r="L48" i="30" s="1"/>
  <c r="L51" i="30" s="1"/>
  <c r="L53" i="30" s="1"/>
  <c r="L56" i="30" s="1"/>
  <c r="L59" i="30" s="1"/>
  <c r="K47" i="30"/>
  <c r="J47" i="30"/>
  <c r="I47" i="30"/>
  <c r="H47" i="30"/>
  <c r="G47" i="30"/>
  <c r="F47" i="30"/>
  <c r="E47" i="30"/>
  <c r="D47" i="30"/>
  <c r="D48" i="30" s="1"/>
  <c r="D51" i="30" s="1"/>
  <c r="D53" i="30" s="1"/>
  <c r="D56" i="30" s="1"/>
  <c r="D59" i="30" s="1"/>
  <c r="C47" i="30"/>
  <c r="AA32" i="30"/>
  <c r="AA48" i="30" s="1"/>
  <c r="AA51" i="30" s="1"/>
  <c r="AA53" i="30" s="1"/>
  <c r="AA56" i="30" s="1"/>
  <c r="AA59" i="30" s="1"/>
  <c r="Z32" i="30"/>
  <c r="Y32" i="30"/>
  <c r="X32" i="30"/>
  <c r="W32" i="30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W48" i="31"/>
  <c r="W51" i="31" s="1"/>
  <c r="W53" i="31" s="1"/>
  <c r="W56" i="31" s="1"/>
  <c r="W59" i="31" s="1"/>
  <c r="R48" i="31"/>
  <c r="R51" i="31" s="1"/>
  <c r="R53" i="31" s="1"/>
  <c r="R56" i="31" s="1"/>
  <c r="R59" i="31" s="1"/>
  <c r="O48" i="31"/>
  <c r="O51" i="31" s="1"/>
  <c r="O53" i="31" s="1"/>
  <c r="O56" i="31" s="1"/>
  <c r="O59" i="31" s="1"/>
  <c r="G48" i="31"/>
  <c r="G51" i="31" s="1"/>
  <c r="G53" i="31" s="1"/>
  <c r="G56" i="31" s="1"/>
  <c r="G59" i="31" s="1"/>
  <c r="AA47" i="31"/>
  <c r="Y47" i="31"/>
  <c r="X47" i="31"/>
  <c r="Z47" i="31" s="1"/>
  <c r="W47" i="31"/>
  <c r="V47" i="31"/>
  <c r="U47" i="31"/>
  <c r="T47" i="31"/>
  <c r="S47" i="31"/>
  <c r="S48" i="31" s="1"/>
  <c r="S51" i="31" s="1"/>
  <c r="S53" i="31" s="1"/>
  <c r="S56" i="31" s="1"/>
  <c r="S59" i="31" s="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X48" i="31" s="1"/>
  <c r="W32" i="3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I48" i="1"/>
  <c r="I51" i="1" s="1"/>
  <c r="I53" i="1" s="1"/>
  <c r="I56" i="1" s="1"/>
  <c r="I59" i="1" s="1"/>
  <c r="F48" i="1"/>
  <c r="F51" i="1" s="1"/>
  <c r="F53" i="1" s="1"/>
  <c r="F56" i="1" s="1"/>
  <c r="F59" i="1" s="1"/>
  <c r="AA47" i="1"/>
  <c r="Z47" i="1"/>
  <c r="Y47" i="1"/>
  <c r="X47" i="1"/>
  <c r="W47" i="1"/>
  <c r="V47" i="1"/>
  <c r="U47" i="1"/>
  <c r="T47" i="1"/>
  <c r="S47" i="1"/>
  <c r="R47" i="1"/>
  <c r="R48" i="1" s="1"/>
  <c r="R51" i="1" s="1"/>
  <c r="R53" i="1" s="1"/>
  <c r="R56" i="1" s="1"/>
  <c r="R59" i="1" s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U48" i="22" l="1"/>
  <c r="U51" i="22" s="1"/>
  <c r="U53" i="22" s="1"/>
  <c r="U56" i="22" s="1"/>
  <c r="U59" i="22" s="1"/>
  <c r="C48" i="31"/>
  <c r="C51" i="31" s="1"/>
  <c r="C53" i="31" s="1"/>
  <c r="C56" i="31" s="1"/>
  <c r="C59" i="31" s="1"/>
  <c r="H48" i="15"/>
  <c r="H51" i="15" s="1"/>
  <c r="H53" i="15" s="1"/>
  <c r="H56" i="15" s="1"/>
  <c r="H59" i="15" s="1"/>
  <c r="X48" i="25"/>
  <c r="X51" i="25" s="1"/>
  <c r="Z51" i="25" s="1"/>
  <c r="Z32" i="25"/>
  <c r="L48" i="12"/>
  <c r="L51" i="12" s="1"/>
  <c r="L53" i="12" s="1"/>
  <c r="L56" i="12" s="1"/>
  <c r="L59" i="12" s="1"/>
  <c r="P48" i="6"/>
  <c r="P51" i="6" s="1"/>
  <c r="P53" i="6" s="1"/>
  <c r="P56" i="6" s="1"/>
  <c r="P59" i="6" s="1"/>
  <c r="P48" i="19"/>
  <c r="P51" i="19" s="1"/>
  <c r="P53" i="19" s="1"/>
  <c r="P56" i="19" s="1"/>
  <c r="P59" i="19" s="1"/>
  <c r="H48" i="13"/>
  <c r="H51" i="13" s="1"/>
  <c r="H53" i="13" s="1"/>
  <c r="H56" i="13" s="1"/>
  <c r="H59" i="13" s="1"/>
  <c r="X48" i="13"/>
  <c r="Z48" i="13" s="1"/>
  <c r="Z47" i="2"/>
  <c r="J48" i="1"/>
  <c r="J51" i="1" s="1"/>
  <c r="J53" i="1" s="1"/>
  <c r="J56" i="1" s="1"/>
  <c r="J59" i="1" s="1"/>
  <c r="K48" i="31"/>
  <c r="K51" i="31" s="1"/>
  <c r="K53" i="31" s="1"/>
  <c r="K56" i="31" s="1"/>
  <c r="K59" i="31" s="1"/>
  <c r="Y48" i="27"/>
  <c r="Y51" i="27" s="1"/>
  <c r="Y53" i="27" s="1"/>
  <c r="Y56" i="27" s="1"/>
  <c r="Y59" i="27" s="1"/>
  <c r="X48" i="17"/>
  <c r="Z32" i="17"/>
  <c r="D48" i="8"/>
  <c r="D51" i="8" s="1"/>
  <c r="D53" i="8" s="1"/>
  <c r="D56" i="8" s="1"/>
  <c r="D59" i="8" s="1"/>
  <c r="L48" i="8"/>
  <c r="L51" i="8" s="1"/>
  <c r="L53" i="8" s="1"/>
  <c r="L56" i="8" s="1"/>
  <c r="L59" i="8" s="1"/>
  <c r="P48" i="5"/>
  <c r="P51" i="5" s="1"/>
  <c r="P53" i="5" s="1"/>
  <c r="P56" i="5" s="1"/>
  <c r="P59" i="5" s="1"/>
  <c r="X48" i="5"/>
  <c r="Z47" i="5"/>
  <c r="J48" i="3"/>
  <c r="J51" i="3" s="1"/>
  <c r="J53" i="3" s="1"/>
  <c r="J56" i="3" s="1"/>
  <c r="J59" i="3" s="1"/>
  <c r="R48" i="3"/>
  <c r="R51" i="3" s="1"/>
  <c r="R53" i="3" s="1"/>
  <c r="R56" i="3" s="1"/>
  <c r="R59" i="3" s="1"/>
  <c r="X48" i="6"/>
  <c r="Z48" i="6" s="1"/>
  <c r="Z32" i="6"/>
  <c r="R48" i="23"/>
  <c r="R51" i="23" s="1"/>
  <c r="R53" i="23" s="1"/>
  <c r="R56" i="23" s="1"/>
  <c r="R59" i="23" s="1"/>
  <c r="Y48" i="13"/>
  <c r="Y51" i="13" s="1"/>
  <c r="Y53" i="13" s="1"/>
  <c r="Y56" i="13" s="1"/>
  <c r="Y59" i="13" s="1"/>
  <c r="E48" i="8"/>
  <c r="E51" i="8" s="1"/>
  <c r="E53" i="8" s="1"/>
  <c r="E56" i="8" s="1"/>
  <c r="E59" i="8" s="1"/>
  <c r="U48" i="8"/>
  <c r="U51" i="8" s="1"/>
  <c r="U53" i="8" s="1"/>
  <c r="U56" i="8" s="1"/>
  <c r="U59" i="8" s="1"/>
  <c r="M48" i="22"/>
  <c r="M51" i="22" s="1"/>
  <c r="M53" i="22" s="1"/>
  <c r="M56" i="22" s="1"/>
  <c r="M59" i="22" s="1"/>
  <c r="AA48" i="31"/>
  <c r="AA51" i="31" s="1"/>
  <c r="AA53" i="31" s="1"/>
  <c r="AA56" i="31" s="1"/>
  <c r="AA59" i="31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W48" i="15"/>
  <c r="W51" i="15" s="1"/>
  <c r="W53" i="15" s="1"/>
  <c r="W56" i="15" s="1"/>
  <c r="W59" i="15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L48" i="24"/>
  <c r="L51" i="24" s="1"/>
  <c r="L53" i="24" s="1"/>
  <c r="L56" i="24" s="1"/>
  <c r="L59" i="24" s="1"/>
  <c r="G48" i="19"/>
  <c r="G51" i="19" s="1"/>
  <c r="G53" i="19" s="1"/>
  <c r="G56" i="19" s="1"/>
  <c r="G59" i="19" s="1"/>
  <c r="W48" i="19"/>
  <c r="W51" i="19" s="1"/>
  <c r="W53" i="19" s="1"/>
  <c r="W56" i="19" s="1"/>
  <c r="W59" i="19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AA48" i="15"/>
  <c r="AA51" i="15" s="1"/>
  <c r="AA53" i="15" s="1"/>
  <c r="AA56" i="15" s="1"/>
  <c r="AA59" i="15" s="1"/>
  <c r="Y48" i="20"/>
  <c r="Y51" i="20" s="1"/>
  <c r="Y53" i="20" s="1"/>
  <c r="Y56" i="20" s="1"/>
  <c r="Y59" i="20" s="1"/>
  <c r="K48" i="15"/>
  <c r="K51" i="15" s="1"/>
  <c r="K53" i="15" s="1"/>
  <c r="K56" i="15" s="1"/>
  <c r="K59" i="15" s="1"/>
  <c r="Z47" i="11"/>
  <c r="W48" i="4"/>
  <c r="W51" i="4" s="1"/>
  <c r="W53" i="4" s="1"/>
  <c r="W56" i="4" s="1"/>
  <c r="W59" i="4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AA48" i="19"/>
  <c r="AA51" i="19" s="1"/>
  <c r="AA53" i="19" s="1"/>
  <c r="AA56" i="19" s="1"/>
  <c r="AA59" i="19" s="1"/>
  <c r="L48" i="15"/>
  <c r="L51" i="15" s="1"/>
  <c r="L53" i="15" s="1"/>
  <c r="L56" i="15" s="1"/>
  <c r="L59" i="15" s="1"/>
  <c r="P48" i="4"/>
  <c r="P51" i="4" s="1"/>
  <c r="P53" i="4" s="1"/>
  <c r="P56" i="4" s="1"/>
  <c r="P59" i="4" s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X48" i="30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V48" i="25"/>
  <c r="V51" i="25" s="1"/>
  <c r="V53" i="25" s="1"/>
  <c r="V56" i="25" s="1"/>
  <c r="V59" i="25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X48" i="24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18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X48" i="14"/>
  <c r="X51" i="14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AA48" i="12"/>
  <c r="AA51" i="12" s="1"/>
  <c r="AA53" i="12" s="1"/>
  <c r="AA56" i="12" s="1"/>
  <c r="AA59" i="12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N48" i="6"/>
  <c r="N51" i="6" s="1"/>
  <c r="N53" i="6" s="1"/>
  <c r="N56" i="6" s="1"/>
  <c r="N59" i="6" s="1"/>
  <c r="V48" i="6"/>
  <c r="V51" i="6" s="1"/>
  <c r="V53" i="6" s="1"/>
  <c r="V56" i="6" s="1"/>
  <c r="V59" i="6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J48" i="4"/>
  <c r="J51" i="4" s="1"/>
  <c r="J53" i="4" s="1"/>
  <c r="J56" i="4" s="1"/>
  <c r="J59" i="4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AA48" i="18"/>
  <c r="AA51" i="18" s="1"/>
  <c r="AA53" i="18" s="1"/>
  <c r="AA56" i="18" s="1"/>
  <c r="AA59" i="18" s="1"/>
  <c r="AA48" i="16"/>
  <c r="AA51" i="16" s="1"/>
  <c r="AA53" i="16" s="1"/>
  <c r="AA56" i="16" s="1"/>
  <c r="AA59" i="16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G48" i="6"/>
  <c r="G51" i="6" s="1"/>
  <c r="G53" i="6" s="1"/>
  <c r="G56" i="6" s="1"/>
  <c r="G59" i="6" s="1"/>
  <c r="V48" i="5"/>
  <c r="V51" i="5" s="1"/>
  <c r="V53" i="5" s="1"/>
  <c r="V56" i="5" s="1"/>
  <c r="V59" i="5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Z48" i="1"/>
  <c r="X51" i="1"/>
  <c r="X51" i="31"/>
  <c r="Z48" i="31"/>
  <c r="Z48" i="30"/>
  <c r="X51" i="30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Z51" i="28"/>
  <c r="Z48" i="28"/>
  <c r="Z48" i="27"/>
  <c r="X51" i="27"/>
  <c r="Z32" i="31"/>
  <c r="X48" i="29"/>
  <c r="Z32" i="29"/>
  <c r="X51" i="24"/>
  <c r="Z32" i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X53" i="28"/>
  <c r="Y48" i="24"/>
  <c r="Y51" i="24" s="1"/>
  <c r="Y53" i="24" s="1"/>
  <c r="Y56" i="24" s="1"/>
  <c r="Y59" i="24" s="1"/>
  <c r="X48" i="26"/>
  <c r="Z32" i="27"/>
  <c r="Z48" i="25"/>
  <c r="X53" i="25"/>
  <c r="Z47" i="23"/>
  <c r="X51" i="23"/>
  <c r="X51" i="21"/>
  <c r="Z48" i="21"/>
  <c r="Z32" i="28"/>
  <c r="Z47" i="24"/>
  <c r="X48" i="22"/>
  <c r="Z32" i="22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X48" i="19"/>
  <c r="X48" i="20"/>
  <c r="Z48" i="18"/>
  <c r="X51" i="18"/>
  <c r="Z48" i="16"/>
  <c r="X51" i="16"/>
  <c r="Z32" i="21"/>
  <c r="T48" i="20"/>
  <c r="T51" i="20" s="1"/>
  <c r="T53" i="20" s="1"/>
  <c r="T56" i="20" s="1"/>
  <c r="T59" i="20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X48" i="12"/>
  <c r="Z32" i="12"/>
  <c r="X48" i="15"/>
  <c r="Z48" i="10"/>
  <c r="X51" i="10"/>
  <c r="R48" i="13"/>
  <c r="R51" i="13" s="1"/>
  <c r="R53" i="13" s="1"/>
  <c r="R56" i="13" s="1"/>
  <c r="R59" i="13" s="1"/>
  <c r="X51" i="13"/>
  <c r="X51" i="11"/>
  <c r="Z48" i="11"/>
  <c r="Z47" i="14"/>
  <c r="Z32" i="16"/>
  <c r="Z48" i="5"/>
  <c r="X51" i="5"/>
  <c r="X48" i="9"/>
  <c r="Z32" i="9"/>
  <c r="Z32" i="10"/>
  <c r="Z32" i="11"/>
  <c r="Z32" i="8"/>
  <c r="X48" i="8"/>
  <c r="X48" i="7"/>
  <c r="Z32" i="7"/>
  <c r="X51" i="3"/>
  <c r="Z48" i="3"/>
  <c r="Z51" i="2"/>
  <c r="X53" i="2"/>
  <c r="Y48" i="6"/>
  <c r="Y51" i="6" s="1"/>
  <c r="Y53" i="6" s="1"/>
  <c r="Y56" i="6" s="1"/>
  <c r="Y59" i="6" s="1"/>
  <c r="Z47" i="6"/>
  <c r="X48" i="4"/>
  <c r="Z32" i="5"/>
  <c r="Z48" i="2"/>
  <c r="Z48" i="17" l="1"/>
  <c r="X51" i="17"/>
  <c r="Z48" i="14"/>
  <c r="X51" i="6"/>
  <c r="X53" i="13"/>
  <c r="Z51" i="13"/>
  <c r="X53" i="14"/>
  <c r="Z51" i="14"/>
  <c r="X51" i="19"/>
  <c r="Z48" i="19"/>
  <c r="Z53" i="28"/>
  <c r="X56" i="28"/>
  <c r="Z48" i="29"/>
  <c r="X51" i="29"/>
  <c r="Z51" i="23"/>
  <c r="X53" i="23"/>
  <c r="X53" i="30"/>
  <c r="Z51" i="30"/>
  <c r="Z48" i="4"/>
  <c r="X51" i="4"/>
  <c r="X53" i="27"/>
  <c r="Z51" i="27"/>
  <c r="Z51" i="3"/>
  <c r="X53" i="3"/>
  <c r="Z51" i="21"/>
  <c r="X53" i="21"/>
  <c r="Z51" i="5"/>
  <c r="X53" i="5"/>
  <c r="Z48" i="15"/>
  <c r="X51" i="15"/>
  <c r="Z53" i="25"/>
  <c r="X56" i="25"/>
  <c r="X53" i="10"/>
  <c r="Z51" i="10"/>
  <c r="Z51" i="18"/>
  <c r="X53" i="18"/>
  <c r="Z51" i="31"/>
  <c r="X53" i="31"/>
  <c r="Z51" i="6"/>
  <c r="X53" i="6"/>
  <c r="Z48" i="8"/>
  <c r="X51" i="8"/>
  <c r="Z53" i="2"/>
  <c r="X56" i="2"/>
  <c r="Z48" i="24"/>
  <c r="Z51" i="1"/>
  <c r="X53" i="1"/>
  <c r="X51" i="9"/>
  <c r="Z48" i="9"/>
  <c r="Z48" i="7"/>
  <c r="X51" i="7"/>
  <c r="Z51" i="16"/>
  <c r="X53" i="16"/>
  <c r="X51" i="22"/>
  <c r="Z48" i="22"/>
  <c r="Z51" i="11"/>
  <c r="X53" i="11"/>
  <c r="X51" i="12"/>
  <c r="Z48" i="12"/>
  <c r="Z48" i="20"/>
  <c r="X51" i="20"/>
  <c r="Z48" i="26"/>
  <c r="X51" i="26"/>
  <c r="X53" i="24"/>
  <c r="Z51" i="24"/>
  <c r="X53" i="17" l="1"/>
  <c r="Z51" i="17"/>
  <c r="X56" i="18"/>
  <c r="Z53" i="18"/>
  <c r="Z53" i="5"/>
  <c r="X56" i="5"/>
  <c r="Z51" i="4"/>
  <c r="X53" i="4"/>
  <c r="X59" i="28"/>
  <c r="Z59" i="28" s="1"/>
  <c r="Z56" i="28"/>
  <c r="Z53" i="10"/>
  <c r="X56" i="10"/>
  <c r="Z51" i="19"/>
  <c r="X53" i="19"/>
  <c r="Z53" i="21"/>
  <c r="X56" i="21"/>
  <c r="Z53" i="3"/>
  <c r="X56" i="3"/>
  <c r="Z53" i="23"/>
  <c r="X56" i="23"/>
  <c r="Z53" i="24"/>
  <c r="X56" i="24"/>
  <c r="Z53" i="11"/>
  <c r="X56" i="11"/>
  <c r="Z51" i="9"/>
  <c r="X53" i="9"/>
  <c r="Z51" i="26"/>
  <c r="X53" i="26"/>
  <c r="Z53" i="1"/>
  <c r="X56" i="1"/>
  <c r="Z56" i="25"/>
  <c r="X59" i="25"/>
  <c r="Z59" i="25" s="1"/>
  <c r="Z51" i="20"/>
  <c r="X53" i="20"/>
  <c r="Z56" i="2"/>
  <c r="X59" i="2"/>
  <c r="Z59" i="2" s="1"/>
  <c r="Z53" i="31"/>
  <c r="X56" i="31"/>
  <c r="X53" i="15"/>
  <c r="Z51" i="15"/>
  <c r="Z51" i="29"/>
  <c r="X53" i="29"/>
  <c r="Z51" i="12"/>
  <c r="X53" i="12"/>
  <c r="X53" i="8"/>
  <c r="Z51" i="8"/>
  <c r="Z53" i="30"/>
  <c r="X56" i="30"/>
  <c r="Z51" i="22"/>
  <c r="X53" i="22"/>
  <c r="X56" i="6"/>
  <c r="Z53" i="6"/>
  <c r="Z53" i="16"/>
  <c r="X56" i="16"/>
  <c r="Z53" i="14"/>
  <c r="X56" i="14"/>
  <c r="Z51" i="7"/>
  <c r="X53" i="7"/>
  <c r="Z53" i="27"/>
  <c r="X56" i="27"/>
  <c r="Z53" i="13"/>
  <c r="X56" i="13"/>
  <c r="Z53" i="17" l="1"/>
  <c r="X56" i="17"/>
  <c r="X56" i="29"/>
  <c r="Z53" i="29"/>
  <c r="Z53" i="20"/>
  <c r="X56" i="20"/>
  <c r="X56" i="9"/>
  <c r="Z53" i="9"/>
  <c r="Z56" i="3"/>
  <c r="X59" i="3"/>
  <c r="Z59" i="3" s="1"/>
  <c r="Z56" i="21"/>
  <c r="X59" i="21"/>
  <c r="Z59" i="21" s="1"/>
  <c r="Z56" i="14"/>
  <c r="X59" i="14"/>
  <c r="Z59" i="14" s="1"/>
  <c r="Z53" i="8"/>
  <c r="X56" i="8"/>
  <c r="X59" i="30"/>
  <c r="Z59" i="30" s="1"/>
  <c r="Z56" i="30"/>
  <c r="X59" i="11"/>
  <c r="Z59" i="11" s="1"/>
  <c r="Z56" i="11"/>
  <c r="X59" i="31"/>
  <c r="Z59" i="31" s="1"/>
  <c r="Z56" i="31"/>
  <c r="Z56" i="24"/>
  <c r="X59" i="24"/>
  <c r="Z59" i="24" s="1"/>
  <c r="Z53" i="19"/>
  <c r="X56" i="19"/>
  <c r="X59" i="5"/>
  <c r="Z59" i="5" s="1"/>
  <c r="Z56" i="5"/>
  <c r="Z56" i="16"/>
  <c r="X59" i="16"/>
  <c r="Z59" i="16" s="1"/>
  <c r="X56" i="15"/>
  <c r="Z53" i="15"/>
  <c r="Z56" i="1"/>
  <c r="X59" i="1"/>
  <c r="Z59" i="1" s="1"/>
  <c r="X59" i="6"/>
  <c r="Z59" i="6" s="1"/>
  <c r="Z56" i="6"/>
  <c r="X56" i="7"/>
  <c r="Z53" i="7"/>
  <c r="X56" i="12"/>
  <c r="Z53" i="12"/>
  <c r="Z53" i="26"/>
  <c r="X56" i="26"/>
  <c r="X59" i="23"/>
  <c r="Z59" i="23" s="1"/>
  <c r="Z56" i="23"/>
  <c r="Z56" i="10"/>
  <c r="X59" i="10"/>
  <c r="Z59" i="10" s="1"/>
  <c r="X59" i="13"/>
  <c r="Z59" i="13" s="1"/>
  <c r="Z56" i="13"/>
  <c r="Z53" i="4"/>
  <c r="X56" i="4"/>
  <c r="Z56" i="27"/>
  <c r="X59" i="27"/>
  <c r="Z59" i="27" s="1"/>
  <c r="Z53" i="22"/>
  <c r="X56" i="22"/>
  <c r="Z56" i="18"/>
  <c r="X59" i="18"/>
  <c r="Z59" i="18" s="1"/>
  <c r="X59" i="17" l="1"/>
  <c r="Z59" i="17" s="1"/>
  <c r="Z56" i="17"/>
  <c r="Z56" i="4"/>
  <c r="X59" i="4"/>
  <c r="Z59" i="4" s="1"/>
  <c r="Z56" i="19"/>
  <c r="X59" i="19"/>
  <c r="Z59" i="19" s="1"/>
  <c r="Z56" i="8"/>
  <c r="X59" i="8"/>
  <c r="Z59" i="8" s="1"/>
  <c r="X59" i="20"/>
  <c r="Z59" i="20" s="1"/>
  <c r="Z56" i="20"/>
  <c r="Z56" i="26"/>
  <c r="X59" i="26"/>
  <c r="Z59" i="26" s="1"/>
  <c r="Z56" i="12"/>
  <c r="X59" i="12"/>
  <c r="Z59" i="12" s="1"/>
  <c r="X59" i="7"/>
  <c r="Z59" i="7" s="1"/>
  <c r="Z56" i="7"/>
  <c r="Z56" i="15"/>
  <c r="X59" i="15"/>
  <c r="Z59" i="15" s="1"/>
  <c r="X59" i="9"/>
  <c r="Z59" i="9" s="1"/>
  <c r="Z56" i="9"/>
  <c r="Z56" i="22"/>
  <c r="X59" i="22"/>
  <c r="Z59" i="22" s="1"/>
  <c r="Z56" i="29"/>
  <c r="X59" i="29"/>
  <c r="Z59" i="29" s="1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<sst xmlns="http://schemas.openxmlformats.org/spreadsheetml/2006/main" count="4495" uniqueCount="116">
  <si>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</si>
  <si>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</si>
  <si>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</si>
  <si>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</si>
  <si>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</si>
  <si>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</si>
  <si>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</si>
  <si>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</si>
  <si>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</si>
  <si>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</si>
  <si>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</si>
  <si>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</si>
  <si>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</si>
  <si>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</si>
  <si>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</si>
  <si>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</si>
  <si>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</si>
  <si>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</si>
  <si>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</si>
  <si>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</si>
  <si>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</si>
  <si>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</si>
  <si>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</si>
  <si>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</si>
  <si>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</si>
  <si>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</si>
  <si>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</si>
  <si>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</si>
  <si>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</si>
  <si>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</si>
  <si>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</si>
  <si>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</si>
  <si>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</si>
  <si>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</si>
  <si>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</si>
  <si>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</si>
  <si>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</si>
  <si>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</si>
  <si>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</si>
  <si>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</si>
  <si>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</si>
  <si>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</si>
  <si>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</si>
  <si>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</si>
  <si>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</si>
  <si>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</si>
  <si>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</si>
  <si>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</si>
  <si>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</si>
  <si>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</si>
  <si>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</si>
  <si>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</si>
  <si>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</si>
  <si>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</si>
  <si>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</si>
  <si>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</si>
  <si>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</si>
  <si>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</si>
  <si>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</si>
  <si>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</si>
  <si>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</si>
  <si>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</si>
  <si>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</si>
  <si>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</si>
  <si>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</si>
  <si>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</si>
  <si>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</si>
  <si>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</si>
  <si>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</si>
  <si>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</si>
  <si>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</si>
  <si>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</si>
  <si>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</si>
  <si>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</si>
  <si>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</si>
  <si>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</si>
  <si>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</si>
  <si>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</si>
  <si>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</si>
  <si>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</si>
  <si>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</si>
  <si>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</si>
  <si>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</si>
  <si>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</si>
  <si>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</si>
  <si>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2nd Quarter ended 31 December 2023 (Figures Finalised as at 2024/01/26)</t>
  </si>
  <si>
    <t>Western Cape: Cederberg (WC012) - Table C4 Quarterly Budgeted Financial Performance ( Energy sources                                     ) for 2nd Quarter ended 31 December 2023 (Figures Finalised as at 2024/01/26)</t>
  </si>
  <si>
    <t>Western Cape: Bergrivier (WC013) - Table C4 Quarterly Budgeted Financial Performance ( Energy sources                                     ) for 2nd Quarter ended 31 December 2023 (Figures Finalised as at 2024/01/26)</t>
  </si>
  <si>
    <t>Western Cape: Saldanha Bay (WC014) - Table C4 Quarterly Budgeted Financial Performance ( Energy sources                                     ) for 2nd Quarter ended 31 December 2023 (Figures Finalised as at 2024/01/26)</t>
  </si>
  <si>
    <t>Western Cape: Swartland (WC015) - Table C4 Quarterly Budgeted Financial Performance ( Energy sources                                     ) for 2nd Quarter ended 31 December 2023 (Figures Finalised as at 2024/01/26)</t>
  </si>
  <si>
    <t>Western Cape: West Coast (DC1) - Table C4 Quarterly Budgeted Financial Performance ( Energy sources                                     ) for 2nd Quarter ended 31 December 2023 (Figures Finalised as at 2024/01/26)</t>
  </si>
  <si>
    <t>Western Cape: Witzenberg (WC022) - Table C4 Quarterly Budgeted Financial Performance ( Energy sources                                     ) for 2nd Quarter ended 31 December 2023 (Figures Finalised as at 2024/01/26)</t>
  </si>
  <si>
    <t>Western Cape: Drakenstein (WC023) - Table C4 Quarterly Budgeted Financial Performance ( Energy sources                                     ) for 2nd Quarter ended 31 December 2023 (Figures Finalised as at 2024/01/26)</t>
  </si>
  <si>
    <t>Western Cape: Stellenbosch (WC024) - Table C4 Quarterly Budgeted Financial Performance ( Energy sources                                     ) for 2nd Quarter ended 31 December 2023 (Figures Finalised as at 2024/01/26)</t>
  </si>
  <si>
    <t>Western Cape: Breede Valley (WC025) - Table C4 Quarterly Budgeted Financial Performance ( Energy sources                                     ) for 2nd Quarter ended 31 December 2023 (Figures Finalised as at 2024/01/26)</t>
  </si>
  <si>
    <t>Western Cape: Langeberg (WC026) - Table C4 Quarterly Budgeted Financial Performance ( Energy sources                                     ) for 2nd Quarter ended 31 December 2023 (Figures Finalised as at 2024/01/26)</t>
  </si>
  <si>
    <t>Western Cape: Cape Winelands DM (DC2) - Table C4 Quarterly Budgeted Financial Performance ( Energy sources                                     ) for 2nd Quarter ended 31 December 2023 (Figures Finalised as at 2024/01/26)</t>
  </si>
  <si>
    <t>Western Cape: Theewaterskloof (WC031) - Table C4 Quarterly Budgeted Financial Performance ( Energy sources                                     ) for 2nd Quarter ended 31 December 2023 (Figures Finalised as at 2024/01/26)</t>
  </si>
  <si>
    <t>Western Cape: Overstrand (WC032) - Table C4 Quarterly Budgeted Financial Performance ( Energy sources                                     ) for 2nd Quarter ended 31 December 2023 (Figures Finalised as at 2024/01/26)</t>
  </si>
  <si>
    <t>Western Cape: Cape Agulhas (WC033) - Table C4 Quarterly Budgeted Financial Performance ( Energy sources                                     ) for 2nd Quarter ended 31 December 2023 (Figures Finalised as at 2024/01/26)</t>
  </si>
  <si>
    <t>Western Cape: Swellendam (WC034) - Table C4 Quarterly Budgeted Financial Performance ( Energy sources                                     ) for 2nd Quarter ended 31 December 2023 (Figures Finalised as at 2024/01/26)</t>
  </si>
  <si>
    <t>Western Cape: Overberg (DC3) - Table C4 Quarterly Budgeted Financial Performance ( Energy sources                                     ) for 2nd Quarter ended 31 December 2023 (Figures Finalised as at 2024/01/26)</t>
  </si>
  <si>
    <t>Western Cape: Kannaland (WC041) - Table C4 Quarterly Budgeted Financial Performance ( Energy sources                                     ) for 2nd Quarter ended 31 December 2023 (Figures Finalised as at 2024/01/26)</t>
  </si>
  <si>
    <t>Western Cape: Hessequa (WC042) - Table C4 Quarterly Budgeted Financial Performance ( Energy sources                                     ) for 2nd Quarter ended 31 December 2023 (Figures Finalised as at 2024/01/26)</t>
  </si>
  <si>
    <t>Western Cape: Mossel Bay (WC043) - Table C4 Quarterly Budgeted Financial Performance ( Energy sources                                     ) for 2nd Quarter ended 31 December 2023 (Figures Finalised as at 2024/01/26)</t>
  </si>
  <si>
    <t>Western Cape: George (WC044) - Table C4 Quarterly Budgeted Financial Performance ( Energy sources                                     ) for 2nd Quarter ended 31 December 2023 (Figures Finalised as at 2024/01/26)</t>
  </si>
  <si>
    <t>Western Cape: Oudtshoorn (WC045) - Table C4 Quarterly Budgeted Financial Performance ( Energy sources                                     ) for 2nd Quarter ended 31 December 2023 (Figures Finalised as at 2024/01/26)</t>
  </si>
  <si>
    <t>Western Cape: Bitou (WC047) - Table C4 Quarterly Budgeted Financial Performance ( Energy sources                                     ) for 2nd Quarter ended 31 December 2023 (Figures Finalised as at 2024/01/26)</t>
  </si>
  <si>
    <t>Western Cape: Knysna (WC048) - Table C4 Quarterly Budgeted Financial Performance ( Energy sources                                     ) for 2nd Quarter ended 31 December 2023 (Figures Finalised as at 2024/01/26)</t>
  </si>
  <si>
    <t>Western Cape: Garden Route (DC4) - Table C4 Quarterly Budgeted Financial Performance ( Energy sources                                     ) for 2nd Quarter ended 31 December 2023 (Figures Finalised as at 2024/01/26)</t>
  </si>
  <si>
    <t>Western Cape: Laingsburg (WC051) - Table C4 Quarterly Budgeted Financial Performance ( Energy sources                                     ) for 2nd Quarter ended 31 December 2023 (Figures Finalised as at 2024/01/26)</t>
  </si>
  <si>
    <t>Western Cape: Prince Albert (WC052) - Table C4 Quarterly Budgeted Financial Performance ( Energy sources                                     ) for 2nd Quarter ended 31 December 2023 (Figures Finalised as at 2024/01/26)</t>
  </si>
  <si>
    <t>Western Cape: Beaufort West (WC053) - Table C4 Quarterly Budgeted Financial Performance ( Energy sources                                     ) for 2nd Quarter ended 31 December 2023 (Figures Finalised as at 2024/01/26)</t>
  </si>
  <si>
    <t>Western Cape: Central Karoo (DC5)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</si>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</sst>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24296029098</v>
      </c>
      <c r="D6" s="20"/>
      <c r="E6" s="21">
        <v>28963798819</v>
      </c>
      <c r="F6" s="22">
        <v>28937596299</v>
      </c>
      <c r="G6" s="22">
        <v>2456250237</v>
      </c>
      <c r="H6" s="22">
        <v>2643828231</v>
      </c>
      <c r="I6" s="22">
        <v>2658882926</v>
      </c>
      <c r="J6" s="22">
        <v>7758961394</v>
      </c>
      <c r="K6" s="22">
        <v>2250611263</v>
      </c>
      <c r="L6" s="22">
        <v>2263856736</v>
      </c>
      <c r="M6" s="22">
        <v>2219453900</v>
      </c>
      <c r="N6" s="22">
        <v>6733921899</v>
      </c>
      <c r="O6" s="22"/>
      <c r="P6" s="22"/>
      <c r="Q6" s="22"/>
      <c r="R6" s="22"/>
      <c r="S6" s="22"/>
      <c r="T6" s="22"/>
      <c r="U6" s="22"/>
      <c r="V6" s="22"/>
      <c r="W6" s="22">
        <v>14492883293</v>
      </c>
      <c r="X6" s="22">
        <v>14702728373</v>
      </c>
      <c r="Y6" s="22">
        <v>-209845080</v>
      </c>
      <c r="Z6" s="23">
        <v>-1.4272526477831027</v>
      </c>
      <c r="AA6" s="20">
        <v>28937596299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10076734</v>
      </c>
      <c r="D10" s="20"/>
      <c r="E10" s="21">
        <v>6126048</v>
      </c>
      <c r="F10" s="22">
        <v>6126048</v>
      </c>
      <c r="G10" s="22">
        <v>597180</v>
      </c>
      <c r="H10" s="22">
        <v>1469282</v>
      </c>
      <c r="I10" s="22">
        <v>444254</v>
      </c>
      <c r="J10" s="22">
        <v>2510716</v>
      </c>
      <c r="K10" s="22">
        <v>702497</v>
      </c>
      <c r="L10" s="22">
        <v>2305130</v>
      </c>
      <c r="M10" s="22">
        <v>715913</v>
      </c>
      <c r="N10" s="22">
        <v>3723540</v>
      </c>
      <c r="O10" s="22"/>
      <c r="P10" s="22"/>
      <c r="Q10" s="22"/>
      <c r="R10" s="22"/>
      <c r="S10" s="22"/>
      <c r="T10" s="22"/>
      <c r="U10" s="22"/>
      <c r="V10" s="22"/>
      <c r="W10" s="22">
        <v>6234256</v>
      </c>
      <c r="X10" s="22">
        <v>3062888</v>
      </c>
      <c r="Y10" s="22">
        <v>3171368</v>
      </c>
      <c r="Z10" s="23">
        <v>103.5417553629124</v>
      </c>
      <c r="AA10" s="20">
        <v>6126048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49880406</v>
      </c>
      <c r="D13" s="20"/>
      <c r="E13" s="21">
        <v>49950408</v>
      </c>
      <c r="F13" s="22">
        <v>50594647</v>
      </c>
      <c r="G13" s="22">
        <v>4382064</v>
      </c>
      <c r="H13" s="22">
        <v>5297681</v>
      </c>
      <c r="I13" s="22">
        <v>5109160</v>
      </c>
      <c r="J13" s="22">
        <v>14788905</v>
      </c>
      <c r="K13" s="22">
        <v>4756918</v>
      </c>
      <c r="L13" s="22">
        <v>4637687</v>
      </c>
      <c r="M13" s="22">
        <v>4472521</v>
      </c>
      <c r="N13" s="22">
        <v>13867126</v>
      </c>
      <c r="O13" s="22"/>
      <c r="P13" s="22"/>
      <c r="Q13" s="22"/>
      <c r="R13" s="22"/>
      <c r="S13" s="22"/>
      <c r="T13" s="22"/>
      <c r="U13" s="22"/>
      <c r="V13" s="22"/>
      <c r="W13" s="22">
        <v>28656031</v>
      </c>
      <c r="X13" s="22">
        <v>26340227</v>
      </c>
      <c r="Y13" s="22">
        <v>2315804</v>
      </c>
      <c r="Z13" s="23">
        <v>8.7918908215939062</v>
      </c>
      <c r="AA13" s="20">
        <v>50594647</v>
      </c>
    </row>
    <row r="14" spans="1:27" ht="13.5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86767</v>
      </c>
      <c r="D17" s="20"/>
      <c r="E17" s="21">
        <v>1262463</v>
      </c>
      <c r="F17" s="22">
        <v>1262463</v>
      </c>
      <c r="G17" s="22">
        <v>1982</v>
      </c>
      <c r="H17" s="22">
        <v>18682</v>
      </c>
      <c r="I17" s="22">
        <v>8939</v>
      </c>
      <c r="J17" s="22">
        <v>29603</v>
      </c>
      <c r="K17" s="22">
        <v>21746</v>
      </c>
      <c r="L17" s="22">
        <v>14004</v>
      </c>
      <c r="M17" s="22">
        <v>6613</v>
      </c>
      <c r="N17" s="22">
        <v>42363</v>
      </c>
      <c r="O17" s="22"/>
      <c r="P17" s="22"/>
      <c r="Q17" s="22"/>
      <c r="R17" s="22"/>
      <c r="S17" s="22"/>
      <c r="T17" s="22"/>
      <c r="U17" s="22"/>
      <c r="V17" s="22"/>
      <c r="W17" s="22">
        <v>71966</v>
      </c>
      <c r="X17" s="22">
        <v>631182</v>
      </c>
      <c r="Y17" s="22">
        <v>-559216</v>
      </c>
      <c r="Z17" s="23">
        <v>-88.5982173129145</v>
      </c>
      <c r="AA17" s="20">
        <v>1262463</v>
      </c>
    </row>
    <row r="18" spans="1:27" ht="13.5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2199</v>
      </c>
      <c r="G18" s="22">
        <v>1187</v>
      </c>
      <c r="H18" s="22"/>
      <c r="I18" s="22"/>
      <c r="J18" s="22">
        <v>1187</v>
      </c>
      <c r="K18" s="22"/>
      <c r="L18" s="22"/>
      <c r="M18" s="22">
        <v>318</v>
      </c>
      <c r="N18" s="22">
        <v>318</v>
      </c>
      <c r="O18" s="22"/>
      <c r="P18" s="22"/>
      <c r="Q18" s="22"/>
      <c r="R18" s="22"/>
      <c r="S18" s="22"/>
      <c r="T18" s="22"/>
      <c r="U18" s="22"/>
      <c r="V18" s="22"/>
      <c r="W18" s="22">
        <v>1505</v>
      </c>
      <c r="X18" s="22">
        <v>1098</v>
      </c>
      <c r="Y18" s="22">
        <v>407</v>
      </c>
      <c r="Z18" s="23">
        <v>37.067395264116577</v>
      </c>
      <c r="AA18" s="20">
        <v>2199</v>
      </c>
    </row>
    <row r="19" spans="1:27" ht="13.5" x14ac:dyDescent="0.25">
      <c r="A19" s="19" t="s">
        <v>47</v>
      </c>
      <c r="B19" s="15" t="s">
        <v>32</v>
      </c>
      <c r="C19" s="20">
        <v>162243539</v>
      </c>
      <c r="D19" s="20"/>
      <c r="E19" s="21">
        <v>111276146</v>
      </c>
      <c r="F19" s="22">
        <v>125670355</v>
      </c>
      <c r="G19" s="22">
        <v>5358674</v>
      </c>
      <c r="H19" s="22">
        <v>31270819</v>
      </c>
      <c r="I19" s="22">
        <v>7087979</v>
      </c>
      <c r="J19" s="22">
        <v>43717472</v>
      </c>
      <c r="K19" s="22">
        <v>17770575</v>
      </c>
      <c r="L19" s="22">
        <v>15545945</v>
      </c>
      <c r="M19" s="22">
        <v>13906040</v>
      </c>
      <c r="N19" s="22">
        <v>47222560</v>
      </c>
      <c r="O19" s="22"/>
      <c r="P19" s="22"/>
      <c r="Q19" s="22"/>
      <c r="R19" s="22"/>
      <c r="S19" s="22"/>
      <c r="T19" s="22"/>
      <c r="U19" s="22"/>
      <c r="V19" s="22"/>
      <c r="W19" s="22">
        <v>90940032</v>
      </c>
      <c r="X19" s="22">
        <v>61835982</v>
      </c>
      <c r="Y19" s="22">
        <v>29104050</v>
      </c>
      <c r="Z19" s="23">
        <v>47.066528352375805</v>
      </c>
      <c r="AA19" s="20">
        <v>125670355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18213</v>
      </c>
      <c r="L22" s="22">
        <v>17596</v>
      </c>
      <c r="M22" s="22">
        <v>17378</v>
      </c>
      <c r="N22" s="22">
        <v>53187</v>
      </c>
      <c r="O22" s="22"/>
      <c r="P22" s="22"/>
      <c r="Q22" s="22"/>
      <c r="R22" s="22"/>
      <c r="S22" s="22"/>
      <c r="T22" s="22"/>
      <c r="U22" s="22"/>
      <c r="V22" s="22"/>
      <c r="W22" s="22">
        <v>53187</v>
      </c>
      <c r="X22" s="22"/>
      <c r="Y22" s="22">
        <v>53187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3950775</v>
      </c>
      <c r="D23" s="20"/>
      <c r="E23" s="21">
        <v>4571629</v>
      </c>
      <c r="F23" s="22">
        <v>4571629</v>
      </c>
      <c r="G23" s="22">
        <v>344820</v>
      </c>
      <c r="H23" s="22">
        <v>250028</v>
      </c>
      <c r="I23" s="22">
        <v>185603</v>
      </c>
      <c r="J23" s="22">
        <v>780451</v>
      </c>
      <c r="K23" s="22">
        <v>184994</v>
      </c>
      <c r="L23" s="22">
        <v>241115</v>
      </c>
      <c r="M23" s="22">
        <v>93844</v>
      </c>
      <c r="N23" s="22">
        <v>519953</v>
      </c>
      <c r="O23" s="22"/>
      <c r="P23" s="22"/>
      <c r="Q23" s="22"/>
      <c r="R23" s="22"/>
      <c r="S23" s="22"/>
      <c r="T23" s="22"/>
      <c r="U23" s="22"/>
      <c r="V23" s="22"/>
      <c r="W23" s="22">
        <v>1300404</v>
      </c>
      <c r="X23" s="22">
        <v>1840774</v>
      </c>
      <c r="Y23" s="22">
        <v>-540370</v>
      </c>
      <c r="Z23" s="23">
        <v>-29.355586291418717</v>
      </c>
      <c r="AA23" s="20">
        <v>4571629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629843819</v>
      </c>
      <c r="D25" s="20"/>
      <c r="E25" s="21">
        <v>722301230</v>
      </c>
      <c r="F25" s="22">
        <v>760960109</v>
      </c>
      <c r="G25" s="22">
        <v>238994587</v>
      </c>
      <c r="H25" s="22">
        <v>15175267</v>
      </c>
      <c r="I25" s="22">
        <v>18927881</v>
      </c>
      <c r="J25" s="22">
        <v>273097735</v>
      </c>
      <c r="K25" s="22">
        <v>1520627</v>
      </c>
      <c r="L25" s="22">
        <v>311867</v>
      </c>
      <c r="M25" s="22">
        <v>168199596</v>
      </c>
      <c r="N25" s="22">
        <v>170032090</v>
      </c>
      <c r="O25" s="22"/>
      <c r="P25" s="22"/>
      <c r="Q25" s="22"/>
      <c r="R25" s="22"/>
      <c r="S25" s="22"/>
      <c r="T25" s="22"/>
      <c r="U25" s="22"/>
      <c r="V25" s="22"/>
      <c r="W25" s="22">
        <v>443129825</v>
      </c>
      <c r="X25" s="22">
        <v>448968719</v>
      </c>
      <c r="Y25" s="22">
        <v>-5838894</v>
      </c>
      <c r="Z25" s="23">
        <v>-1.3005124305775966</v>
      </c>
      <c r="AA25" s="20">
        <v>760960109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10772501</v>
      </c>
      <c r="D28" s="20"/>
      <c r="E28" s="21">
        <v>37823964</v>
      </c>
      <c r="F28" s="22">
        <v>44081553</v>
      </c>
      <c r="G28" s="22">
        <v>3458304</v>
      </c>
      <c r="H28" s="22">
        <v>2803414</v>
      </c>
      <c r="I28" s="22">
        <v>11744903</v>
      </c>
      <c r="J28" s="22">
        <v>18006621</v>
      </c>
      <c r="K28" s="22">
        <v>3196513</v>
      </c>
      <c r="L28" s="22">
        <v>2489056</v>
      </c>
      <c r="M28" s="22">
        <v>9749734</v>
      </c>
      <c r="N28" s="22">
        <v>15435303</v>
      </c>
      <c r="O28" s="22"/>
      <c r="P28" s="22"/>
      <c r="Q28" s="22"/>
      <c r="R28" s="22"/>
      <c r="S28" s="22"/>
      <c r="T28" s="22"/>
      <c r="U28" s="22"/>
      <c r="V28" s="22"/>
      <c r="W28" s="22">
        <v>33441924</v>
      </c>
      <c r="X28" s="22">
        <v>22000269</v>
      </c>
      <c r="Y28" s="22">
        <v>11441655</v>
      </c>
      <c r="Z28" s="23">
        <v>52.006886824883821</v>
      </c>
      <c r="AA28" s="20">
        <v>44081553</v>
      </c>
    </row>
    <row r="29" spans="1:27" ht="13.5" x14ac:dyDescent="0.25">
      <c r="A29" s="19" t="s">
        <v>55</v>
      </c>
      <c r="B29" s="15" t="s">
        <v>32</v>
      </c>
      <c r="C29" s="20">
        <v>5450543</v>
      </c>
      <c r="D29" s="20"/>
      <c r="E29" s="21">
        <v>2543347</v>
      </c>
      <c r="F29" s="22">
        <v>2800000</v>
      </c>
      <c r="G29" s="22"/>
      <c r="H29" s="22"/>
      <c r="I29" s="22"/>
      <c r="J29" s="22"/>
      <c r="K29" s="22"/>
      <c r="L29" s="22"/>
      <c r="M29" s="22">
        <v>3631</v>
      </c>
      <c r="N29" s="22">
        <v>3631</v>
      </c>
      <c r="O29" s="22"/>
      <c r="P29" s="22"/>
      <c r="Q29" s="22"/>
      <c r="R29" s="22"/>
      <c r="S29" s="22"/>
      <c r="T29" s="22"/>
      <c r="U29" s="22"/>
      <c r="V29" s="22"/>
      <c r="W29" s="22">
        <v>3631</v>
      </c>
      <c r="X29" s="22">
        <v>150000</v>
      </c>
      <c r="Y29" s="22">
        <v>-146369</v>
      </c>
      <c r="Z29" s="23">
        <v>-97.579333333333324</v>
      </c>
      <c r="AA29" s="20">
        <v>2800000</v>
      </c>
    </row>
    <row r="30" spans="1:27" ht="13.5" x14ac:dyDescent="0.25">
      <c r="A30" s="19" t="s">
        <v>56</v>
      </c>
      <c r="B30" s="15" t="s">
        <v>32</v>
      </c>
      <c r="C30" s="20">
        <v>2844699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25171307393</v>
      </c>
      <c r="D32" s="29">
        <f t="shared" ref="D32:Y32" si="0">SUM(D6:D31)</f>
        <v>0</v>
      </c>
      <c r="E32" s="30">
        <f t="shared" si="0"/>
        <v>29899656253</v>
      </c>
      <c r="F32" s="31">
        <f t="shared" si="0"/>
        <v>29933665302</v>
      </c>
      <c r="G32" s="31">
        <f t="shared" si="0"/>
        <v>2709389035</v>
      </c>
      <c r="H32" s="31">
        <f t="shared" si="0"/>
        <v>2700113404</v>
      </c>
      <c r="I32" s="31">
        <f t="shared" si="0"/>
        <v>2702391645</v>
      </c>
      <c r="J32" s="31">
        <f t="shared" si="0"/>
        <v>8111894084</v>
      </c>
      <c r="K32" s="31">
        <f t="shared" si="0"/>
        <v>2278783346</v>
      </c>
      <c r="L32" s="31">
        <f t="shared" si="0"/>
        <v>2289419136</v>
      </c>
      <c r="M32" s="31">
        <f t="shared" si="0"/>
        <v>2416619488</v>
      </c>
      <c r="N32" s="31">
        <f t="shared" si="0"/>
        <v>6984821970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15096716054</v>
      </c>
      <c r="X32" s="31">
        <f t="shared" si="0"/>
        <v>15267559512</v>
      </c>
      <c r="Y32" s="31">
        <f t="shared" si="0"/>
        <v>-170843458</v>
      </c>
      <c r="Z32" s="32">
        <f>+IF(X32&lt;&gt;0,+(Y32/X32)*100,0)</f>
        <v>-1.1189965093354994</v>
      </c>
      <c r="AA32" s="29">
        <f>SUM(AA6:AA31)</f>
        <v>29933665302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1593411973</v>
      </c>
      <c r="D34" s="20"/>
      <c r="E34" s="21">
        <v>1880819054</v>
      </c>
      <c r="F34" s="22">
        <v>1878936677</v>
      </c>
      <c r="G34" s="22">
        <v>122092997</v>
      </c>
      <c r="H34" s="22">
        <v>139217724</v>
      </c>
      <c r="I34" s="22">
        <v>139459148</v>
      </c>
      <c r="J34" s="22">
        <v>400769869</v>
      </c>
      <c r="K34" s="22">
        <v>150739837</v>
      </c>
      <c r="L34" s="22">
        <v>211814184</v>
      </c>
      <c r="M34" s="22">
        <v>141539189</v>
      </c>
      <c r="N34" s="22">
        <v>504093210</v>
      </c>
      <c r="O34" s="22"/>
      <c r="P34" s="22"/>
      <c r="Q34" s="22"/>
      <c r="R34" s="22"/>
      <c r="S34" s="22"/>
      <c r="T34" s="22"/>
      <c r="U34" s="22"/>
      <c r="V34" s="22"/>
      <c r="W34" s="22">
        <v>904863079</v>
      </c>
      <c r="X34" s="22">
        <v>957975131</v>
      </c>
      <c r="Y34" s="22">
        <v>-53112052</v>
      </c>
      <c r="Z34" s="23">
        <v>-5.5441994558416159</v>
      </c>
      <c r="AA34" s="20">
        <v>1878936677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17810110677</v>
      </c>
      <c r="D36" s="20"/>
      <c r="E36" s="21">
        <v>21338246998</v>
      </c>
      <c r="F36" s="22">
        <v>21314030415</v>
      </c>
      <c r="G36" s="22">
        <v>406259762</v>
      </c>
      <c r="H36" s="22">
        <v>2446794791</v>
      </c>
      <c r="I36" s="22">
        <v>2245099067</v>
      </c>
      <c r="J36" s="22">
        <v>5098153620</v>
      </c>
      <c r="K36" s="22">
        <v>1653945555</v>
      </c>
      <c r="L36" s="22">
        <v>1555788223</v>
      </c>
      <c r="M36" s="22">
        <v>1494511476</v>
      </c>
      <c r="N36" s="22">
        <v>4704245254</v>
      </c>
      <c r="O36" s="22"/>
      <c r="P36" s="22"/>
      <c r="Q36" s="22"/>
      <c r="R36" s="22"/>
      <c r="S36" s="22"/>
      <c r="T36" s="22"/>
      <c r="U36" s="22"/>
      <c r="V36" s="22"/>
      <c r="W36" s="22">
        <v>9802398874</v>
      </c>
      <c r="X36" s="22">
        <v>10114864508</v>
      </c>
      <c r="Y36" s="22">
        <v>-312465634</v>
      </c>
      <c r="Z36" s="23">
        <v>-3.089172709657813</v>
      </c>
      <c r="AA36" s="20">
        <v>21314030415</v>
      </c>
    </row>
    <row r="37" spans="1:27" ht="13.5" x14ac:dyDescent="0.25">
      <c r="A37" s="19" t="s">
        <v>63</v>
      </c>
      <c r="B37" s="15" t="s">
        <v>32</v>
      </c>
      <c r="C37" s="20">
        <v>273589916</v>
      </c>
      <c r="D37" s="20"/>
      <c r="E37" s="21">
        <v>324267411</v>
      </c>
      <c r="F37" s="22">
        <v>321098770</v>
      </c>
      <c r="G37" s="22">
        <v>18601946</v>
      </c>
      <c r="H37" s="22">
        <v>20171472</v>
      </c>
      <c r="I37" s="22">
        <v>22266713</v>
      </c>
      <c r="J37" s="22">
        <v>61040131</v>
      </c>
      <c r="K37" s="22">
        <v>24332123</v>
      </c>
      <c r="L37" s="22">
        <v>25685560</v>
      </c>
      <c r="M37" s="22">
        <v>16344720</v>
      </c>
      <c r="N37" s="22">
        <v>66362403</v>
      </c>
      <c r="O37" s="22"/>
      <c r="P37" s="22"/>
      <c r="Q37" s="22"/>
      <c r="R37" s="22"/>
      <c r="S37" s="22"/>
      <c r="T37" s="22"/>
      <c r="U37" s="22"/>
      <c r="V37" s="22"/>
      <c r="W37" s="22">
        <v>127402534</v>
      </c>
      <c r="X37" s="22">
        <v>153789903</v>
      </c>
      <c r="Y37" s="22">
        <v>-26387369</v>
      </c>
      <c r="Z37" s="23">
        <v>-17.158063361285819</v>
      </c>
      <c r="AA37" s="20">
        <v>321098770</v>
      </c>
    </row>
    <row r="38" spans="1:27" ht="13.5" x14ac:dyDescent="0.25">
      <c r="A38" s="19" t="s">
        <v>64</v>
      </c>
      <c r="B38" s="15" t="s">
        <v>32</v>
      </c>
      <c r="C38" s="20">
        <v>35302963</v>
      </c>
      <c r="D38" s="20"/>
      <c r="E38" s="21">
        <v>250484058</v>
      </c>
      <c r="F38" s="22">
        <v>253488758</v>
      </c>
      <c r="G38" s="22">
        <v>18426328</v>
      </c>
      <c r="H38" s="22">
        <v>21103706</v>
      </c>
      <c r="I38" s="22">
        <v>18806882</v>
      </c>
      <c r="J38" s="22">
        <v>58336916</v>
      </c>
      <c r="K38" s="22">
        <v>17244277</v>
      </c>
      <c r="L38" s="22">
        <v>19422712</v>
      </c>
      <c r="M38" s="22">
        <v>20175997</v>
      </c>
      <c r="N38" s="22">
        <v>56842986</v>
      </c>
      <c r="O38" s="22"/>
      <c r="P38" s="22"/>
      <c r="Q38" s="22"/>
      <c r="R38" s="22"/>
      <c r="S38" s="22"/>
      <c r="T38" s="22"/>
      <c r="U38" s="22"/>
      <c r="V38" s="22"/>
      <c r="W38" s="22">
        <v>115179902</v>
      </c>
      <c r="X38" s="22">
        <v>120794913</v>
      </c>
      <c r="Y38" s="22">
        <v>-5615011</v>
      </c>
      <c r="Z38" s="23">
        <v>-4.6483836616530372</v>
      </c>
      <c r="AA38" s="20">
        <v>253488758</v>
      </c>
    </row>
    <row r="39" spans="1:27" ht="13.5" x14ac:dyDescent="0.25">
      <c r="A39" s="19" t="s">
        <v>65</v>
      </c>
      <c r="B39" s="15" t="s">
        <v>32</v>
      </c>
      <c r="C39" s="20">
        <v>702930077</v>
      </c>
      <c r="D39" s="20"/>
      <c r="E39" s="21">
        <v>711719407</v>
      </c>
      <c r="F39" s="22">
        <v>707790661</v>
      </c>
      <c r="G39" s="22">
        <v>43298315</v>
      </c>
      <c r="H39" s="22">
        <v>48506035</v>
      </c>
      <c r="I39" s="22">
        <v>61410502</v>
      </c>
      <c r="J39" s="22">
        <v>153214852</v>
      </c>
      <c r="K39" s="22">
        <v>55744629</v>
      </c>
      <c r="L39" s="22">
        <v>49391680</v>
      </c>
      <c r="M39" s="22">
        <v>85459796</v>
      </c>
      <c r="N39" s="22">
        <v>190596105</v>
      </c>
      <c r="O39" s="22"/>
      <c r="P39" s="22"/>
      <c r="Q39" s="22"/>
      <c r="R39" s="22"/>
      <c r="S39" s="22"/>
      <c r="T39" s="22"/>
      <c r="U39" s="22"/>
      <c r="V39" s="22"/>
      <c r="W39" s="22">
        <v>343810957</v>
      </c>
      <c r="X39" s="22">
        <v>326414190</v>
      </c>
      <c r="Y39" s="22">
        <v>17396767</v>
      </c>
      <c r="Z39" s="23">
        <v>5.3296601474341543</v>
      </c>
      <c r="AA39" s="20">
        <v>707790661</v>
      </c>
    </row>
    <row r="40" spans="1:27" ht="13.5" x14ac:dyDescent="0.25">
      <c r="A40" s="19" t="s">
        <v>40</v>
      </c>
      <c r="B40" s="15" t="s">
        <v>32</v>
      </c>
      <c r="C40" s="20">
        <v>127802860</v>
      </c>
      <c r="D40" s="20"/>
      <c r="E40" s="21">
        <v>142468311</v>
      </c>
      <c r="F40" s="22">
        <v>142210304</v>
      </c>
      <c r="G40" s="22">
        <v>684776</v>
      </c>
      <c r="H40" s="22">
        <v>809169</v>
      </c>
      <c r="I40" s="22">
        <v>3006138</v>
      </c>
      <c r="J40" s="22">
        <v>4500083</v>
      </c>
      <c r="K40" s="22">
        <v>1208126</v>
      </c>
      <c r="L40" s="22">
        <v>895175</v>
      </c>
      <c r="M40" s="22">
        <v>60311992</v>
      </c>
      <c r="N40" s="22">
        <v>62415293</v>
      </c>
      <c r="O40" s="22"/>
      <c r="P40" s="22"/>
      <c r="Q40" s="22"/>
      <c r="R40" s="22"/>
      <c r="S40" s="22"/>
      <c r="T40" s="22"/>
      <c r="U40" s="22"/>
      <c r="V40" s="22"/>
      <c r="W40" s="22">
        <v>66915376</v>
      </c>
      <c r="X40" s="22">
        <v>67348497</v>
      </c>
      <c r="Y40" s="22">
        <v>-433121</v>
      </c>
      <c r="Z40" s="23">
        <v>-0.64310418092923438</v>
      </c>
      <c r="AA40" s="20">
        <v>142210304</v>
      </c>
    </row>
    <row r="41" spans="1:27" ht="13.5" x14ac:dyDescent="0.25">
      <c r="A41" s="19" t="s">
        <v>66</v>
      </c>
      <c r="B41" s="15" t="s">
        <v>32</v>
      </c>
      <c r="C41" s="20">
        <v>586256473</v>
      </c>
      <c r="D41" s="20"/>
      <c r="E41" s="21">
        <v>640707150</v>
      </c>
      <c r="F41" s="22">
        <v>639055282</v>
      </c>
      <c r="G41" s="22">
        <v>11404070</v>
      </c>
      <c r="H41" s="22">
        <v>33649603</v>
      </c>
      <c r="I41" s="22">
        <v>36849878</v>
      </c>
      <c r="J41" s="22">
        <v>81903551</v>
      </c>
      <c r="K41" s="22">
        <v>80105955</v>
      </c>
      <c r="L41" s="22">
        <v>65495799</v>
      </c>
      <c r="M41" s="22">
        <v>62194095</v>
      </c>
      <c r="N41" s="22">
        <v>207795849</v>
      </c>
      <c r="O41" s="22"/>
      <c r="P41" s="22"/>
      <c r="Q41" s="22"/>
      <c r="R41" s="22"/>
      <c r="S41" s="22"/>
      <c r="T41" s="22"/>
      <c r="U41" s="22"/>
      <c r="V41" s="22"/>
      <c r="W41" s="22">
        <v>289699400</v>
      </c>
      <c r="X41" s="22">
        <v>297612356</v>
      </c>
      <c r="Y41" s="22">
        <v>-7912956</v>
      </c>
      <c r="Z41" s="23">
        <v>-2.6588129963259997</v>
      </c>
      <c r="AA41" s="20">
        <v>639055282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>
        <v>39130</v>
      </c>
      <c r="L42" s="22"/>
      <c r="M42" s="22"/>
      <c r="N42" s="22">
        <v>39130</v>
      </c>
      <c r="O42" s="22"/>
      <c r="P42" s="22"/>
      <c r="Q42" s="22"/>
      <c r="R42" s="22"/>
      <c r="S42" s="22"/>
      <c r="T42" s="22"/>
      <c r="U42" s="22"/>
      <c r="V42" s="22"/>
      <c r="W42" s="22">
        <v>1900000</v>
      </c>
      <c r="X42" s="22">
        <v>1900000</v>
      </c>
      <c r="Y42" s="22"/>
      <c r="Z42" s="23"/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308123525</v>
      </c>
      <c r="D43" s="20"/>
      <c r="E43" s="21">
        <v>84849220</v>
      </c>
      <c r="F43" s="22">
        <v>60961916</v>
      </c>
      <c r="G43" s="22">
        <v>356823</v>
      </c>
      <c r="H43" s="22">
        <v>1446765</v>
      </c>
      <c r="I43" s="22">
        <v>3075087</v>
      </c>
      <c r="J43" s="22">
        <v>4878675</v>
      </c>
      <c r="K43" s="22">
        <v>3092156</v>
      </c>
      <c r="L43" s="22">
        <v>1131146</v>
      </c>
      <c r="M43" s="22">
        <v>1084166</v>
      </c>
      <c r="N43" s="22">
        <v>5307468</v>
      </c>
      <c r="O43" s="22"/>
      <c r="P43" s="22"/>
      <c r="Q43" s="22"/>
      <c r="R43" s="22"/>
      <c r="S43" s="22"/>
      <c r="T43" s="22"/>
      <c r="U43" s="22"/>
      <c r="V43" s="22"/>
      <c r="W43" s="22">
        <v>10186143</v>
      </c>
      <c r="X43" s="22">
        <v>29886929</v>
      </c>
      <c r="Y43" s="22">
        <v>-19700786</v>
      </c>
      <c r="Z43" s="23">
        <v>-65.917732798843261</v>
      </c>
      <c r="AA43" s="20">
        <v>60961916</v>
      </c>
    </row>
    <row r="44" spans="1:27" ht="13.5" x14ac:dyDescent="0.25">
      <c r="A44" s="19" t="s">
        <v>69</v>
      </c>
      <c r="B44" s="15" t="s">
        <v>32</v>
      </c>
      <c r="C44" s="20">
        <v>340670023</v>
      </c>
      <c r="D44" s="20"/>
      <c r="E44" s="21">
        <v>457983775</v>
      </c>
      <c r="F44" s="22">
        <v>463491873</v>
      </c>
      <c r="G44" s="22">
        <v>52668464</v>
      </c>
      <c r="H44" s="22">
        <v>40514491</v>
      </c>
      <c r="I44" s="22">
        <v>29018344</v>
      </c>
      <c r="J44" s="22">
        <v>122201299</v>
      </c>
      <c r="K44" s="22">
        <v>38464842</v>
      </c>
      <c r="L44" s="22">
        <v>34916427</v>
      </c>
      <c r="M44" s="22">
        <v>31400539</v>
      </c>
      <c r="N44" s="22">
        <v>104781808</v>
      </c>
      <c r="O44" s="22"/>
      <c r="P44" s="22"/>
      <c r="Q44" s="22"/>
      <c r="R44" s="22"/>
      <c r="S44" s="22"/>
      <c r="T44" s="22"/>
      <c r="U44" s="22"/>
      <c r="V44" s="22"/>
      <c r="W44" s="22">
        <v>226983107</v>
      </c>
      <c r="X44" s="22">
        <v>236014722</v>
      </c>
      <c r="Y44" s="22">
        <v>-9031615</v>
      </c>
      <c r="Z44" s="23">
        <v>-3.8267167926922792</v>
      </c>
      <c r="AA44" s="20">
        <v>463491873</v>
      </c>
    </row>
    <row r="45" spans="1:27" ht="13.5" x14ac:dyDescent="0.25">
      <c r="A45" s="19" t="s">
        <v>70</v>
      </c>
      <c r="B45" s="15" t="s">
        <v>32</v>
      </c>
      <c r="C45" s="20">
        <v>6018215</v>
      </c>
      <c r="D45" s="20"/>
      <c r="E45" s="21">
        <v>2087065</v>
      </c>
      <c r="F45" s="22">
        <v>3431136</v>
      </c>
      <c r="G45" s="22"/>
      <c r="H45" s="22">
        <v>7928667</v>
      </c>
      <c r="I45" s="22">
        <v>4046</v>
      </c>
      <c r="J45" s="22">
        <v>7932713</v>
      </c>
      <c r="K45" s="22">
        <v>-7914396</v>
      </c>
      <c r="L45" s="22"/>
      <c r="M45" s="22">
        <v>13999</v>
      </c>
      <c r="N45" s="22">
        <v>-7900397</v>
      </c>
      <c r="O45" s="22"/>
      <c r="P45" s="22"/>
      <c r="Q45" s="22"/>
      <c r="R45" s="22"/>
      <c r="S45" s="22"/>
      <c r="T45" s="22"/>
      <c r="U45" s="22"/>
      <c r="V45" s="22"/>
      <c r="W45" s="22">
        <v>32316</v>
      </c>
      <c r="X45" s="22">
        <v>1863764</v>
      </c>
      <c r="Y45" s="22">
        <v>-1831448</v>
      </c>
      <c r="Z45" s="23">
        <v>-98.266089483432452</v>
      </c>
      <c r="AA45" s="20">
        <v>3431136</v>
      </c>
    </row>
    <row r="46" spans="1:27" ht="13.5" x14ac:dyDescent="0.25">
      <c r="A46" s="19" t="s">
        <v>71</v>
      </c>
      <c r="B46" s="15" t="s">
        <v>32</v>
      </c>
      <c r="C46" s="20">
        <v>-186366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36762</v>
      </c>
      <c r="Y46" s="22">
        <v>-36762</v>
      </c>
      <c r="Z46" s="23">
        <v>-100</v>
      </c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21786380336</v>
      </c>
      <c r="D47" s="29">
        <f t="shared" ref="D47:Y47" si="1">SUM(D34:D46)</f>
        <v>0</v>
      </c>
      <c r="E47" s="30">
        <f t="shared" si="1"/>
        <v>25835605969</v>
      </c>
      <c r="F47" s="31">
        <f t="shared" si="1"/>
        <v>25786469312</v>
      </c>
      <c r="G47" s="31">
        <f t="shared" si="1"/>
        <v>673793481</v>
      </c>
      <c r="H47" s="31">
        <f t="shared" si="1"/>
        <v>2760142423</v>
      </c>
      <c r="I47" s="31">
        <f t="shared" si="1"/>
        <v>2560856675</v>
      </c>
      <c r="J47" s="31">
        <f t="shared" si="1"/>
        <v>5994792579</v>
      </c>
      <c r="K47" s="31">
        <f t="shared" si="1"/>
        <v>2017002234</v>
      </c>
      <c r="L47" s="31">
        <f t="shared" si="1"/>
        <v>1964540906</v>
      </c>
      <c r="M47" s="31">
        <f t="shared" si="1"/>
        <v>1913035969</v>
      </c>
      <c r="N47" s="31">
        <f t="shared" si="1"/>
        <v>5894579109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11889371688</v>
      </c>
      <c r="X47" s="31">
        <f t="shared" si="1"/>
        <v>12308501675</v>
      </c>
      <c r="Y47" s="31">
        <f t="shared" si="1"/>
        <v>-419129987</v>
      </c>
      <c r="Z47" s="32">
        <f>+IF(X47&lt;&gt;0,+(Y47/X47)*100,0)</f>
        <v>-3.4052072142241472</v>
      </c>
      <c r="AA47" s="29">
        <f>SUM(AA34:AA46)</f>
        <v>25786469312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3384927057</v>
      </c>
      <c r="D48" s="39">
        <f t="shared" si="2"/>
        <v>0</v>
      </c>
      <c r="E48" s="40">
        <f t="shared" si="2"/>
        <v>4064050284</v>
      </c>
      <c r="F48" s="41">
        <f t="shared" si="2"/>
        <v>4147195990</v>
      </c>
      <c r="G48" s="41">
        <f t="shared" si="2"/>
        <v>2035595554</v>
      </c>
      <c r="H48" s="41">
        <f t="shared" si="2"/>
        <v>-60029019</v>
      </c>
      <c r="I48" s="41">
        <f t="shared" si="2"/>
        <v>141534970</v>
      </c>
      <c r="J48" s="41">
        <f t="shared" si="2"/>
        <v>2117101505</v>
      </c>
      <c r="K48" s="41">
        <f t="shared" si="2"/>
        <v>261781112</v>
      </c>
      <c r="L48" s="41">
        <f t="shared" si="2"/>
        <v>324878230</v>
      </c>
      <c r="M48" s="41">
        <f t="shared" si="2"/>
        <v>503583519</v>
      </c>
      <c r="N48" s="41">
        <f t="shared" si="2"/>
        <v>1090242861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3207344366</v>
      </c>
      <c r="X48" s="41">
        <f t="shared" si="2"/>
        <v>2959057837</v>
      </c>
      <c r="Y48" s="41">
        <f t="shared" si="2"/>
        <v>248286529</v>
      </c>
      <c r="Z48" s="42">
        <f>+IF(X48&lt;&gt;0,+(Y48/X48)*100,0)</f>
        <v>8.3907291670825153</v>
      </c>
      <c r="AA48" s="39">
        <f>+AA32-AA47</f>
        <v>4147195990</v>
      </c>
    </row>
    <row r="49" spans="1:27" ht="25.5" x14ac:dyDescent="0.25">
      <c r="A49" s="43" t="s">
        <v>74</v>
      </c>
      <c r="B49" s="15" t="s">
        <v>32</v>
      </c>
      <c r="C49" s="20">
        <v>320912668</v>
      </c>
      <c r="D49" s="20"/>
      <c r="E49" s="21">
        <v>317455047</v>
      </c>
      <c r="F49" s="22">
        <v>410435101</v>
      </c>
      <c r="G49" s="22">
        <v>4396843</v>
      </c>
      <c r="H49" s="22">
        <v>7978219</v>
      </c>
      <c r="I49" s="22">
        <v>13943047</v>
      </c>
      <c r="J49" s="22">
        <v>26318109</v>
      </c>
      <c r="K49" s="22">
        <v>23857656</v>
      </c>
      <c r="L49" s="22">
        <v>10603990</v>
      </c>
      <c r="M49" s="22">
        <v>22929646</v>
      </c>
      <c r="N49" s="22">
        <v>57391292</v>
      </c>
      <c r="O49" s="22"/>
      <c r="P49" s="22"/>
      <c r="Q49" s="22"/>
      <c r="R49" s="22"/>
      <c r="S49" s="22"/>
      <c r="T49" s="22"/>
      <c r="U49" s="22"/>
      <c r="V49" s="22"/>
      <c r="W49" s="22">
        <v>83709401</v>
      </c>
      <c r="X49" s="22">
        <v>122260901</v>
      </c>
      <c r="Y49" s="22">
        <v>-38551500</v>
      </c>
      <c r="Z49" s="23">
        <v>-31.532157611041978</v>
      </c>
      <c r="AA49" s="20">
        <v>410435101</v>
      </c>
    </row>
    <row r="50" spans="1:27" ht="13.5" x14ac:dyDescent="0.25">
      <c r="A50" s="43" t="s">
        <v>75</v>
      </c>
      <c r="B50" s="15" t="s">
        <v>32</v>
      </c>
      <c r="C50" s="44">
        <v>10848775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3716688500</v>
      </c>
      <c r="D51" s="48">
        <f t="shared" si="3"/>
        <v>0</v>
      </c>
      <c r="E51" s="49">
        <f t="shared" si="3"/>
        <v>4381505331</v>
      </c>
      <c r="F51" s="50">
        <f t="shared" si="3"/>
        <v>4557631091</v>
      </c>
      <c r="G51" s="50">
        <f t="shared" si="3"/>
        <v>2039992397</v>
      </c>
      <c r="H51" s="50">
        <f t="shared" si="3"/>
        <v>-52050800</v>
      </c>
      <c r="I51" s="50">
        <f t="shared" si="3"/>
        <v>155478017</v>
      </c>
      <c r="J51" s="50">
        <f t="shared" si="3"/>
        <v>2143419614</v>
      </c>
      <c r="K51" s="50">
        <f t="shared" si="3"/>
        <v>285638768</v>
      </c>
      <c r="L51" s="50">
        <f t="shared" si="3"/>
        <v>335482220</v>
      </c>
      <c r="M51" s="50">
        <f t="shared" si="3"/>
        <v>526513165</v>
      </c>
      <c r="N51" s="50">
        <f t="shared" si="3"/>
        <v>1147634153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3291053767</v>
      </c>
      <c r="X51" s="50">
        <f t="shared" si="3"/>
        <v>3081318738</v>
      </c>
      <c r="Y51" s="50">
        <f t="shared" si="3"/>
        <v>209735029</v>
      </c>
      <c r="Z51" s="51">
        <f>+IF(X51&lt;&gt;0,+(Y51/X51)*100,0)</f>
        <v>6.8066645106677051</v>
      </c>
      <c r="AA51" s="48">
        <f>SUM(AA48:AA50)</f>
        <v>4557631091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3716688500</v>
      </c>
      <c r="D53" s="54">
        <f>+D51-D52</f>
        <v>0</v>
      </c>
      <c r="E53" s="55">
        <f t="shared" si="4"/>
        <v>4381505331</v>
      </c>
      <c r="F53" s="56">
        <f t="shared" si="4"/>
        <v>4557631091</v>
      </c>
      <c r="G53" s="56">
        <f t="shared" si="4"/>
        <v>2039992397</v>
      </c>
      <c r="H53" s="56">
        <f t="shared" si="4"/>
        <v>-52050800</v>
      </c>
      <c r="I53" s="56">
        <f t="shared" si="4"/>
        <v>155478017</v>
      </c>
      <c r="J53" s="56">
        <f t="shared" si="4"/>
        <v>2143419614</v>
      </c>
      <c r="K53" s="56">
        <f t="shared" si="4"/>
        <v>285638768</v>
      </c>
      <c r="L53" s="56">
        <f t="shared" si="4"/>
        <v>335482220</v>
      </c>
      <c r="M53" s="56">
        <f t="shared" si="4"/>
        <v>526513165</v>
      </c>
      <c r="N53" s="56">
        <f t="shared" si="4"/>
        <v>1147634153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3291053767</v>
      </c>
      <c r="X53" s="56">
        <f t="shared" si="4"/>
        <v>3081318738</v>
      </c>
      <c r="Y53" s="56">
        <f t="shared" si="4"/>
        <v>209735029</v>
      </c>
      <c r="Z53" s="57">
        <f>+IF(X53&lt;&gt;0,+(Y53/X53)*100,0)</f>
        <v>6.8066645106677051</v>
      </c>
      <c r="AA53" s="54">
        <f>+AA51-AA52</f>
        <v>4557631091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3716688500</v>
      </c>
      <c r="D56" s="48">
        <f>SUM(D53:D55)</f>
        <v>0</v>
      </c>
      <c r="E56" s="49">
        <f t="shared" si="5"/>
        <v>4381505331</v>
      </c>
      <c r="F56" s="50">
        <f t="shared" si="5"/>
        <v>4557631091</v>
      </c>
      <c r="G56" s="50">
        <f t="shared" si="5"/>
        <v>2039992397</v>
      </c>
      <c r="H56" s="50">
        <f t="shared" si="5"/>
        <v>-52050800</v>
      </c>
      <c r="I56" s="50">
        <f t="shared" si="5"/>
        <v>155478017</v>
      </c>
      <c r="J56" s="50">
        <f t="shared" si="5"/>
        <v>2143419614</v>
      </c>
      <c r="K56" s="50">
        <f t="shared" si="5"/>
        <v>285638768</v>
      </c>
      <c r="L56" s="50">
        <f t="shared" si="5"/>
        <v>335482220</v>
      </c>
      <c r="M56" s="50">
        <f t="shared" si="5"/>
        <v>526513165</v>
      </c>
      <c r="N56" s="50">
        <f t="shared" si="5"/>
        <v>1147634153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3291053767</v>
      </c>
      <c r="X56" s="50">
        <f t="shared" si="5"/>
        <v>3081318738</v>
      </c>
      <c r="Y56" s="50">
        <f t="shared" si="5"/>
        <v>209735029</v>
      </c>
      <c r="Z56" s="51">
        <f>+IF(X56&lt;&gt;0,+(Y56/X56)*100,0)</f>
        <v>6.8066645106677051</v>
      </c>
      <c r="AA56" s="48">
        <f>SUM(AA53:AA55)</f>
        <v>4557631091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3716688500</v>
      </c>
      <c r="D59" s="65">
        <f>SUM(D56:D58)</f>
        <v>0</v>
      </c>
      <c r="E59" s="66">
        <f t="shared" si="6"/>
        <v>4381505331</v>
      </c>
      <c r="F59" s="67">
        <f t="shared" si="6"/>
        <v>4557631091</v>
      </c>
      <c r="G59" s="67">
        <f t="shared" si="6"/>
        <v>2039992397</v>
      </c>
      <c r="H59" s="67">
        <f t="shared" si="6"/>
        <v>-52050800</v>
      </c>
      <c r="I59" s="67">
        <f t="shared" si="6"/>
        <v>155478017</v>
      </c>
      <c r="J59" s="67">
        <f t="shared" si="6"/>
        <v>2143419614</v>
      </c>
      <c r="K59" s="67">
        <f t="shared" si="6"/>
        <v>285638768</v>
      </c>
      <c r="L59" s="67">
        <f t="shared" si="6"/>
        <v>335482220</v>
      </c>
      <c r="M59" s="67">
        <f t="shared" si="6"/>
        <v>526513165</v>
      </c>
      <c r="N59" s="67">
        <f t="shared" si="6"/>
        <v>1147634153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3291053767</v>
      </c>
      <c r="X59" s="67">
        <f t="shared" si="6"/>
        <v>3081318738</v>
      </c>
      <c r="Y59" s="67">
        <f t="shared" si="6"/>
        <v>209735029</v>
      </c>
      <c r="Z59" s="68">
        <f>+IF(X59&lt;&gt;0,+(Y59/X59)*100,0)</f>
        <v>6.8066645106677051</v>
      </c>
      <c r="AA59" s="65">
        <f>SUM(AA56:AA58)</f>
        <v>4557631091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19641084917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>
        <v>1571793133</v>
      </c>
      <c r="L6" s="22">
        <v>1567832970</v>
      </c>
      <c r="M6" s="22">
        <v>1510781918</v>
      </c>
      <c r="N6" s="22">
        <v>4650408021</v>
      </c>
      <c r="O6" s="22"/>
      <c r="P6" s="22"/>
      <c r="Q6" s="22"/>
      <c r="R6" s="22"/>
      <c r="S6" s="22"/>
      <c r="T6" s="22"/>
      <c r="U6" s="22"/>
      <c r="V6" s="22"/>
      <c r="W6" s="22">
        <v>10141598065</v>
      </c>
      <c r="X6" s="22">
        <v>10060011910</v>
      </c>
      <c r="Y6" s="22">
        <v>81586155</v>
      </c>
      <c r="Z6" s="23">
        <v>0.81099461640697001</v>
      </c>
      <c r="AA6" s="20">
        <v>19641084917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>
        <v>689777</v>
      </c>
      <c r="L10" s="22">
        <v>2277253</v>
      </c>
      <c r="M10" s="22">
        <v>706836</v>
      </c>
      <c r="N10" s="22">
        <v>3673866</v>
      </c>
      <c r="O10" s="22"/>
      <c r="P10" s="22"/>
      <c r="Q10" s="22"/>
      <c r="R10" s="22"/>
      <c r="S10" s="22"/>
      <c r="T10" s="22"/>
      <c r="U10" s="22"/>
      <c r="V10" s="22"/>
      <c r="W10" s="22">
        <v>6151591</v>
      </c>
      <c r="X10" s="22">
        <v>3018366</v>
      </c>
      <c r="Y10" s="22">
        <v>3133225</v>
      </c>
      <c r="Z10" s="23">
        <v>103.8053370598529</v>
      </c>
      <c r="AA10" s="20">
        <v>6036732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>
        <v>2860660</v>
      </c>
      <c r="L13" s="22">
        <v>2773744</v>
      </c>
      <c r="M13" s="22">
        <v>2617033</v>
      </c>
      <c r="N13" s="22">
        <v>8251437</v>
      </c>
      <c r="O13" s="22"/>
      <c r="P13" s="22"/>
      <c r="Q13" s="22"/>
      <c r="R13" s="22"/>
      <c r="S13" s="22"/>
      <c r="T13" s="22"/>
      <c r="U13" s="22"/>
      <c r="V13" s="22"/>
      <c r="W13" s="22">
        <v>17605128</v>
      </c>
      <c r="X13" s="22">
        <v>15180000</v>
      </c>
      <c r="Y13" s="22">
        <v>2425128</v>
      </c>
      <c r="Z13" s="23">
        <v>15.975810276679841</v>
      </c>
      <c r="AA13" s="20">
        <v>30360000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>
        <v>2265</v>
      </c>
      <c r="L17" s="22">
        <v>2265</v>
      </c>
      <c r="M17" s="22">
        <v>2265</v>
      </c>
      <c r="N17" s="22">
        <v>6795</v>
      </c>
      <c r="O17" s="22"/>
      <c r="P17" s="22"/>
      <c r="Q17" s="22"/>
      <c r="R17" s="22"/>
      <c r="S17" s="22"/>
      <c r="T17" s="22"/>
      <c r="U17" s="22"/>
      <c r="V17" s="22"/>
      <c r="W17" s="22">
        <v>13176</v>
      </c>
      <c r="X17" s="22">
        <v>603396</v>
      </c>
      <c r="Y17" s="22">
        <v>-590220</v>
      </c>
      <c r="Z17" s="23">
        <v>-97.816359405763379</v>
      </c>
      <c r="AA17" s="20">
        <v>1206786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>
        <v>15098005</v>
      </c>
      <c r="L19" s="22">
        <v>11420250</v>
      </c>
      <c r="M19" s="22">
        <v>5129749</v>
      </c>
      <c r="N19" s="22">
        <v>31648004</v>
      </c>
      <c r="O19" s="22"/>
      <c r="P19" s="22"/>
      <c r="Q19" s="22"/>
      <c r="R19" s="22"/>
      <c r="S19" s="22"/>
      <c r="T19" s="22"/>
      <c r="U19" s="22"/>
      <c r="V19" s="22"/>
      <c r="W19" s="22">
        <v>63741579</v>
      </c>
      <c r="X19" s="22">
        <v>49717572</v>
      </c>
      <c r="Y19" s="22">
        <v>14024007</v>
      </c>
      <c r="Z19" s="23">
        <v>28.207344879995343</v>
      </c>
      <c r="AA19" s="20">
        <v>99435149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>
        <v>288471</v>
      </c>
      <c r="L25" s="22">
        <v>2700</v>
      </c>
      <c r="M25" s="22">
        <v>115271299</v>
      </c>
      <c r="N25" s="22">
        <v>115562470</v>
      </c>
      <c r="O25" s="22"/>
      <c r="P25" s="22"/>
      <c r="Q25" s="22"/>
      <c r="R25" s="22"/>
      <c r="S25" s="22"/>
      <c r="T25" s="22"/>
      <c r="U25" s="22"/>
      <c r="V25" s="22"/>
      <c r="W25" s="22">
        <v>259651551</v>
      </c>
      <c r="X25" s="22">
        <v>255047494</v>
      </c>
      <c r="Y25" s="22">
        <v>4604057</v>
      </c>
      <c r="Z25" s="23">
        <v>1.8051763331577764</v>
      </c>
      <c r="AA25" s="20">
        <v>346713811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20127337395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1590732311</v>
      </c>
      <c r="L32" s="31">
        <f t="shared" si="0"/>
        <v>1584309182</v>
      </c>
      <c r="M32" s="31">
        <f t="shared" si="0"/>
        <v>1634509100</v>
      </c>
      <c r="N32" s="31">
        <f t="shared" si="0"/>
        <v>4809550593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10488761090</v>
      </c>
      <c r="X32" s="31">
        <f t="shared" si="0"/>
        <v>10383578738</v>
      </c>
      <c r="Y32" s="31">
        <f t="shared" si="0"/>
        <v>105182352</v>
      </c>
      <c r="Z32" s="32">
        <f>+IF(X32&lt;&gt;0,+(Y32/X32)*100,0)</f>
        <v>1.0129682131178153</v>
      </c>
      <c r="AA32" s="29">
        <f>SUM(AA6:AA31)</f>
        <v>20127337395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1362502626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>
        <v>103916429</v>
      </c>
      <c r="L34" s="22">
        <v>164797329</v>
      </c>
      <c r="M34" s="22">
        <v>104018907</v>
      </c>
      <c r="N34" s="22">
        <v>372732665</v>
      </c>
      <c r="O34" s="22"/>
      <c r="P34" s="22"/>
      <c r="Q34" s="22"/>
      <c r="R34" s="22"/>
      <c r="S34" s="22"/>
      <c r="T34" s="22"/>
      <c r="U34" s="22"/>
      <c r="V34" s="22"/>
      <c r="W34" s="22">
        <v>668902109</v>
      </c>
      <c r="X34" s="22">
        <v>701963265</v>
      </c>
      <c r="Y34" s="22">
        <v>-33061156</v>
      </c>
      <c r="Z34" s="23">
        <v>-4.7098128418443661</v>
      </c>
      <c r="AA34" s="20">
        <v>1362502626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14099100000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>
        <v>1148690082</v>
      </c>
      <c r="L36" s="22">
        <v>1028493228</v>
      </c>
      <c r="M36" s="22">
        <v>987563719</v>
      </c>
      <c r="N36" s="22">
        <v>3164747029</v>
      </c>
      <c r="O36" s="22"/>
      <c r="P36" s="22"/>
      <c r="Q36" s="22"/>
      <c r="R36" s="22"/>
      <c r="S36" s="22"/>
      <c r="T36" s="22"/>
      <c r="U36" s="22"/>
      <c r="V36" s="22"/>
      <c r="W36" s="22">
        <v>6388805808</v>
      </c>
      <c r="X36" s="22">
        <v>6582088511</v>
      </c>
      <c r="Y36" s="22">
        <v>-193282703</v>
      </c>
      <c r="Z36" s="23">
        <v>-2.936495045257832</v>
      </c>
      <c r="AA36" s="20">
        <v>14099100000</v>
      </c>
    </row>
    <row r="37" spans="1:27" ht="13.5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187668415</v>
      </c>
      <c r="G37" s="22">
        <v>11746984</v>
      </c>
      <c r="H37" s="22">
        <v>12416621</v>
      </c>
      <c r="I37" s="22">
        <v>13701962</v>
      </c>
      <c r="J37" s="22">
        <v>37865567</v>
      </c>
      <c r="K37" s="22">
        <v>14322552</v>
      </c>
      <c r="L37" s="22">
        <v>13317638</v>
      </c>
      <c r="M37" s="22">
        <v>9920646</v>
      </c>
      <c r="N37" s="22">
        <v>37560836</v>
      </c>
      <c r="O37" s="22"/>
      <c r="P37" s="22"/>
      <c r="Q37" s="22"/>
      <c r="R37" s="22"/>
      <c r="S37" s="22"/>
      <c r="T37" s="22"/>
      <c r="U37" s="22"/>
      <c r="V37" s="22"/>
      <c r="W37" s="22">
        <v>75426403</v>
      </c>
      <c r="X37" s="22">
        <v>90500678</v>
      </c>
      <c r="Y37" s="22">
        <v>-15074275</v>
      </c>
      <c r="Z37" s="23">
        <v>-16.656532672606055</v>
      </c>
      <c r="AA37" s="20">
        <v>187668415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>
        <v>13421694</v>
      </c>
      <c r="L38" s="22">
        <v>15600129</v>
      </c>
      <c r="M38" s="22">
        <v>15623072</v>
      </c>
      <c r="N38" s="22">
        <v>44644895</v>
      </c>
      <c r="O38" s="22"/>
      <c r="P38" s="22"/>
      <c r="Q38" s="22"/>
      <c r="R38" s="22"/>
      <c r="S38" s="22"/>
      <c r="T38" s="22"/>
      <c r="U38" s="22"/>
      <c r="V38" s="22"/>
      <c r="W38" s="22">
        <v>91025887</v>
      </c>
      <c r="X38" s="22">
        <v>75603000</v>
      </c>
      <c r="Y38" s="22">
        <v>15422887</v>
      </c>
      <c r="Z38" s="23">
        <v>20.399834662645663</v>
      </c>
      <c r="AA38" s="20">
        <v>151206000</v>
      </c>
    </row>
    <row r="39" spans="1:27" ht="13.5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434262767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>
        <v>36774652</v>
      </c>
      <c r="L39" s="22">
        <v>36902589</v>
      </c>
      <c r="M39" s="22">
        <v>36898329</v>
      </c>
      <c r="N39" s="22">
        <v>110575570</v>
      </c>
      <c r="O39" s="22"/>
      <c r="P39" s="22"/>
      <c r="Q39" s="22"/>
      <c r="R39" s="22"/>
      <c r="S39" s="22"/>
      <c r="T39" s="22"/>
      <c r="U39" s="22"/>
      <c r="V39" s="22"/>
      <c r="W39" s="22">
        <v>220788332</v>
      </c>
      <c r="X39" s="22">
        <v>217131372</v>
      </c>
      <c r="Y39" s="22">
        <v>3656960</v>
      </c>
      <c r="Z39" s="23">
        <v>1.6842153974875633</v>
      </c>
      <c r="AA39" s="20">
        <v>434262767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425418505</v>
      </c>
      <c r="G41" s="22">
        <v>10977306</v>
      </c>
      <c r="H41" s="22">
        <v>27501550</v>
      </c>
      <c r="I41" s="22">
        <v>23000750</v>
      </c>
      <c r="J41" s="22">
        <v>61479606</v>
      </c>
      <c r="K41" s="22">
        <v>64904011</v>
      </c>
      <c r="L41" s="22">
        <v>50360162</v>
      </c>
      <c r="M41" s="22">
        <v>43347125</v>
      </c>
      <c r="N41" s="22">
        <v>158611298</v>
      </c>
      <c r="O41" s="22"/>
      <c r="P41" s="22"/>
      <c r="Q41" s="22"/>
      <c r="R41" s="22"/>
      <c r="S41" s="22"/>
      <c r="T41" s="22"/>
      <c r="U41" s="22"/>
      <c r="V41" s="22"/>
      <c r="W41" s="22">
        <v>220090904</v>
      </c>
      <c r="X41" s="22">
        <v>211081255</v>
      </c>
      <c r="Y41" s="22">
        <v>9009649</v>
      </c>
      <c r="Z41" s="23">
        <v>4.2683321169376214</v>
      </c>
      <c r="AA41" s="20">
        <v>425418505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>
        <v>39130</v>
      </c>
      <c r="L42" s="22"/>
      <c r="M42" s="22"/>
      <c r="N42" s="22">
        <v>39130</v>
      </c>
      <c r="O42" s="22"/>
      <c r="P42" s="22"/>
      <c r="Q42" s="22"/>
      <c r="R42" s="22"/>
      <c r="S42" s="22"/>
      <c r="T42" s="22"/>
      <c r="U42" s="22"/>
      <c r="V42" s="22"/>
      <c r="W42" s="22">
        <v>1900000</v>
      </c>
      <c r="X42" s="22">
        <v>1900000</v>
      </c>
      <c r="Y42" s="22"/>
      <c r="Z42" s="23"/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>
        <v>2878806</v>
      </c>
      <c r="L43" s="22">
        <v>700371</v>
      </c>
      <c r="M43" s="22">
        <v>677428</v>
      </c>
      <c r="N43" s="22">
        <v>4256605</v>
      </c>
      <c r="O43" s="22"/>
      <c r="P43" s="22"/>
      <c r="Q43" s="22"/>
      <c r="R43" s="22"/>
      <c r="S43" s="22"/>
      <c r="T43" s="22"/>
      <c r="U43" s="22"/>
      <c r="V43" s="22"/>
      <c r="W43" s="22">
        <v>6777113</v>
      </c>
      <c r="X43" s="22">
        <v>22200000</v>
      </c>
      <c r="Y43" s="22">
        <v>-15422887</v>
      </c>
      <c r="Z43" s="23">
        <v>-69.472463963963961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339034782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>
        <v>28487336</v>
      </c>
      <c r="L44" s="22">
        <v>24503639</v>
      </c>
      <c r="M44" s="22">
        <v>20342326</v>
      </c>
      <c r="N44" s="22">
        <v>73333301</v>
      </c>
      <c r="O44" s="22"/>
      <c r="P44" s="22"/>
      <c r="Q44" s="22"/>
      <c r="R44" s="22"/>
      <c r="S44" s="22"/>
      <c r="T44" s="22"/>
      <c r="U44" s="22"/>
      <c r="V44" s="22"/>
      <c r="W44" s="22">
        <v>175517144</v>
      </c>
      <c r="X44" s="22">
        <v>179076242</v>
      </c>
      <c r="Y44" s="22">
        <v>-3559098</v>
      </c>
      <c r="Z44" s="23">
        <v>-1.9874763733315333</v>
      </c>
      <c r="AA44" s="20">
        <v>339034782</v>
      </c>
    </row>
    <row r="45" spans="1:27" ht="13.5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>
        <v>6667</v>
      </c>
      <c r="L45" s="22"/>
      <c r="M45" s="22">
        <v>7002</v>
      </c>
      <c r="N45" s="22">
        <v>13669</v>
      </c>
      <c r="O45" s="22"/>
      <c r="P45" s="22"/>
      <c r="Q45" s="22"/>
      <c r="R45" s="22"/>
      <c r="S45" s="22"/>
      <c r="T45" s="22"/>
      <c r="U45" s="22"/>
      <c r="V45" s="22"/>
      <c r="W45" s="22">
        <v>25319</v>
      </c>
      <c r="X45" s="22">
        <v>381470</v>
      </c>
      <c r="Y45" s="22">
        <v>-356151</v>
      </c>
      <c r="Z45" s="23">
        <v>-93.362780821558715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17045957045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1413441359</v>
      </c>
      <c r="L47" s="31">
        <f t="shared" si="1"/>
        <v>1334675085</v>
      </c>
      <c r="M47" s="31">
        <f t="shared" si="1"/>
        <v>1218398554</v>
      </c>
      <c r="N47" s="31">
        <f t="shared" si="1"/>
        <v>3966514998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7849259019</v>
      </c>
      <c r="X47" s="31">
        <f t="shared" si="1"/>
        <v>8081925793</v>
      </c>
      <c r="Y47" s="31">
        <f t="shared" si="1"/>
        <v>-232666774</v>
      </c>
      <c r="Z47" s="32">
        <f>+IF(X47&lt;&gt;0,+(Y47/X47)*100,0)</f>
        <v>-2.8788531342556958</v>
      </c>
      <c r="AA47" s="29">
        <f>SUM(AA34:AA46)</f>
        <v>17045957045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3081380350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177290952</v>
      </c>
      <c r="L48" s="41">
        <f t="shared" si="2"/>
        <v>249634097</v>
      </c>
      <c r="M48" s="41">
        <f t="shared" si="2"/>
        <v>416110546</v>
      </c>
      <c r="N48" s="41">
        <f t="shared" si="2"/>
        <v>843035595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2639502071</v>
      </c>
      <c r="X48" s="41">
        <f t="shared" si="2"/>
        <v>2301652945</v>
      </c>
      <c r="Y48" s="41">
        <f t="shared" si="2"/>
        <v>337849126</v>
      </c>
      <c r="Z48" s="42">
        <f>+IF(X48&lt;&gt;0,+(Y48/X48)*100,0)</f>
        <v>14.678543380483456</v>
      </c>
      <c r="AA48" s="39">
        <f>+AA32-AA47</f>
        <v>3081380350</v>
      </c>
    </row>
    <row r="49" spans="1:27" ht="25.5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73185548</v>
      </c>
      <c r="G49" s="22">
        <v>4396843</v>
      </c>
      <c r="H49" s="22">
        <v>4849986</v>
      </c>
      <c r="I49" s="22">
        <v>4859374</v>
      </c>
      <c r="J49" s="22">
        <v>14106203</v>
      </c>
      <c r="K49" s="22">
        <v>9350202</v>
      </c>
      <c r="L49" s="22">
        <v>7650139</v>
      </c>
      <c r="M49" s="22">
        <v>5594980</v>
      </c>
      <c r="N49" s="22">
        <v>22595321</v>
      </c>
      <c r="O49" s="22"/>
      <c r="P49" s="22"/>
      <c r="Q49" s="22"/>
      <c r="R49" s="22"/>
      <c r="S49" s="22"/>
      <c r="T49" s="22"/>
      <c r="U49" s="22"/>
      <c r="V49" s="22"/>
      <c r="W49" s="22">
        <v>36701524</v>
      </c>
      <c r="X49" s="22">
        <v>26084654</v>
      </c>
      <c r="Y49" s="22">
        <v>10616870</v>
      </c>
      <c r="Z49" s="23">
        <v>40.701594125036124</v>
      </c>
      <c r="AA49" s="20">
        <v>73185548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3154565898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186641154</v>
      </c>
      <c r="L51" s="50">
        <f t="shared" si="3"/>
        <v>257284236</v>
      </c>
      <c r="M51" s="50">
        <f t="shared" si="3"/>
        <v>421705526</v>
      </c>
      <c r="N51" s="50">
        <f t="shared" si="3"/>
        <v>865630916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2676203595</v>
      </c>
      <c r="X51" s="50">
        <f t="shared" si="3"/>
        <v>2327737599</v>
      </c>
      <c r="Y51" s="50">
        <f t="shared" si="3"/>
        <v>348465996</v>
      </c>
      <c r="Z51" s="51">
        <f>+IF(X51&lt;&gt;0,+(Y51/X51)*100,0)</f>
        <v>14.970157983000384</v>
      </c>
      <c r="AA51" s="48">
        <f>SUM(AA48:AA50)</f>
        <v>3154565898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3154565898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186641154</v>
      </c>
      <c r="L53" s="56">
        <f t="shared" si="4"/>
        <v>257284236</v>
      </c>
      <c r="M53" s="56">
        <f t="shared" si="4"/>
        <v>421705526</v>
      </c>
      <c r="N53" s="56">
        <f t="shared" si="4"/>
        <v>865630916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2676203595</v>
      </c>
      <c r="X53" s="56">
        <f t="shared" si="4"/>
        <v>2327737599</v>
      </c>
      <c r="Y53" s="56">
        <f t="shared" si="4"/>
        <v>348465996</v>
      </c>
      <c r="Z53" s="57">
        <f>+IF(X53&lt;&gt;0,+(Y53/X53)*100,0)</f>
        <v>14.970157983000384</v>
      </c>
      <c r="AA53" s="54">
        <f>+AA51-AA52</f>
        <v>3154565898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3154565898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186641154</v>
      </c>
      <c r="L56" s="50">
        <f t="shared" si="5"/>
        <v>257284236</v>
      </c>
      <c r="M56" s="50">
        <f t="shared" si="5"/>
        <v>421705526</v>
      </c>
      <c r="N56" s="50">
        <f t="shared" si="5"/>
        <v>865630916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2676203595</v>
      </c>
      <c r="X56" s="50">
        <f t="shared" si="5"/>
        <v>2327737599</v>
      </c>
      <c r="Y56" s="50">
        <f t="shared" si="5"/>
        <v>348465996</v>
      </c>
      <c r="Z56" s="51">
        <f>+IF(X56&lt;&gt;0,+(Y56/X56)*100,0)</f>
        <v>14.970157983000384</v>
      </c>
      <c r="AA56" s="48">
        <f>SUM(AA53:AA55)</f>
        <v>3154565898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3154565898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186641154</v>
      </c>
      <c r="L59" s="67">
        <f t="shared" si="6"/>
        <v>257284236</v>
      </c>
      <c r="M59" s="67">
        <f t="shared" si="6"/>
        <v>421705526</v>
      </c>
      <c r="N59" s="67">
        <f t="shared" si="6"/>
        <v>865630916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2676203595</v>
      </c>
      <c r="X59" s="67">
        <f t="shared" si="6"/>
        <v>2327737599</v>
      </c>
      <c r="Y59" s="67">
        <f t="shared" si="6"/>
        <v>348465996</v>
      </c>
      <c r="Z59" s="68">
        <f>+IF(X59&lt;&gt;0,+(Y59/X59)*100,0)</f>
        <v>14.970157983000384</v>
      </c>
      <c r="AA59" s="65">
        <f>SUM(AA56:AA58)</f>
        <v>3154565898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135885955</v>
      </c>
      <c r="D6" s="20"/>
      <c r="E6" s="21">
        <v>180682489</v>
      </c>
      <c r="F6" s="22">
        <v>180255533</v>
      </c>
      <c r="G6" s="22"/>
      <c r="H6" s="22">
        <v>23986059</v>
      </c>
      <c r="I6" s="22">
        <v>9537969</v>
      </c>
      <c r="J6" s="22">
        <v>33524028</v>
      </c>
      <c r="K6" s="22">
        <v>13397113</v>
      </c>
      <c r="L6" s="22">
        <v>10832429</v>
      </c>
      <c r="M6" s="22">
        <v>10570470</v>
      </c>
      <c r="N6" s="22">
        <v>34800012</v>
      </c>
      <c r="O6" s="22"/>
      <c r="P6" s="22"/>
      <c r="Q6" s="22"/>
      <c r="R6" s="22"/>
      <c r="S6" s="22"/>
      <c r="T6" s="22"/>
      <c r="U6" s="22"/>
      <c r="V6" s="22"/>
      <c r="W6" s="22">
        <v>68324040</v>
      </c>
      <c r="X6" s="22">
        <v>90127806</v>
      </c>
      <c r="Y6" s="22">
        <v>-21803766</v>
      </c>
      <c r="Z6" s="23">
        <v>-24.192052339541029</v>
      </c>
      <c r="AA6" s="20">
        <v>180255533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857096</v>
      </c>
      <c r="G13" s="22"/>
      <c r="H13" s="22">
        <v>151028</v>
      </c>
      <c r="I13" s="22">
        <v>78478</v>
      </c>
      <c r="J13" s="22">
        <v>229506</v>
      </c>
      <c r="K13" s="22">
        <v>84627</v>
      </c>
      <c r="L13" s="22">
        <v>76581</v>
      </c>
      <c r="M13" s="22">
        <v>75980</v>
      </c>
      <c r="N13" s="22">
        <v>237188</v>
      </c>
      <c r="O13" s="22"/>
      <c r="P13" s="22"/>
      <c r="Q13" s="22"/>
      <c r="R13" s="22"/>
      <c r="S13" s="22"/>
      <c r="T13" s="22"/>
      <c r="U13" s="22"/>
      <c r="V13" s="22"/>
      <c r="W13" s="22">
        <v>466694</v>
      </c>
      <c r="X13" s="22">
        <v>428544</v>
      </c>
      <c r="Y13" s="22">
        <v>38150</v>
      </c>
      <c r="Z13" s="23">
        <v>8.9022364097968936</v>
      </c>
      <c r="AA13" s="20">
        <v>857096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544500</v>
      </c>
      <c r="D25" s="20"/>
      <c r="E25" s="21">
        <v>1085870</v>
      </c>
      <c r="F25" s="22">
        <v>1085870</v>
      </c>
      <c r="G25" s="22"/>
      <c r="H25" s="22">
        <v>178895</v>
      </c>
      <c r="I25" s="22">
        <v>63367</v>
      </c>
      <c r="J25" s="22">
        <v>242262</v>
      </c>
      <c r="K25" s="22"/>
      <c r="L25" s="22">
        <v>62341</v>
      </c>
      <c r="M25" s="22"/>
      <c r="N25" s="22">
        <v>62341</v>
      </c>
      <c r="O25" s="22"/>
      <c r="P25" s="22"/>
      <c r="Q25" s="22"/>
      <c r="R25" s="22"/>
      <c r="S25" s="22"/>
      <c r="T25" s="22"/>
      <c r="U25" s="22"/>
      <c r="V25" s="22"/>
      <c r="W25" s="22">
        <v>304603</v>
      </c>
      <c r="X25" s="22">
        <v>542934</v>
      </c>
      <c r="Y25" s="22">
        <v>-238331</v>
      </c>
      <c r="Z25" s="23">
        <v>-43.896864075559826</v>
      </c>
      <c r="AA25" s="20">
        <v>1085870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1772722</v>
      </c>
      <c r="G28" s="22"/>
      <c r="H28" s="22">
        <v>302510</v>
      </c>
      <c r="I28" s="22">
        <v>140658</v>
      </c>
      <c r="J28" s="22">
        <v>443168</v>
      </c>
      <c r="K28" s="22">
        <v>148628</v>
      </c>
      <c r="L28" s="22">
        <v>144026</v>
      </c>
      <c r="M28" s="22">
        <v>149027</v>
      </c>
      <c r="N28" s="22">
        <v>441681</v>
      </c>
      <c r="O28" s="22"/>
      <c r="P28" s="22"/>
      <c r="Q28" s="22"/>
      <c r="R28" s="22"/>
      <c r="S28" s="22"/>
      <c r="T28" s="22"/>
      <c r="U28" s="22"/>
      <c r="V28" s="22"/>
      <c r="W28" s="22">
        <v>884849</v>
      </c>
      <c r="X28" s="22">
        <v>886368</v>
      </c>
      <c r="Y28" s="22">
        <v>-1519</v>
      </c>
      <c r="Z28" s="23">
        <v>-0.17137351528936062</v>
      </c>
      <c r="AA28" s="20">
        <v>1772722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136430455</v>
      </c>
      <c r="D32" s="29">
        <f t="shared" ref="D32:Y32" si="0">SUM(D6:D31)</f>
        <v>0</v>
      </c>
      <c r="E32" s="30">
        <f t="shared" si="0"/>
        <v>181768359</v>
      </c>
      <c r="F32" s="31">
        <f t="shared" si="0"/>
        <v>183971221</v>
      </c>
      <c r="G32" s="31">
        <f t="shared" si="0"/>
        <v>0</v>
      </c>
      <c r="H32" s="31">
        <f t="shared" si="0"/>
        <v>24618492</v>
      </c>
      <c r="I32" s="31">
        <f t="shared" si="0"/>
        <v>9820472</v>
      </c>
      <c r="J32" s="31">
        <f t="shared" si="0"/>
        <v>34438964</v>
      </c>
      <c r="K32" s="31">
        <f t="shared" si="0"/>
        <v>13630368</v>
      </c>
      <c r="L32" s="31">
        <f t="shared" si="0"/>
        <v>11115377</v>
      </c>
      <c r="M32" s="31">
        <f t="shared" si="0"/>
        <v>10795477</v>
      </c>
      <c r="N32" s="31">
        <f t="shared" si="0"/>
        <v>35541222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69980186</v>
      </c>
      <c r="X32" s="31">
        <f t="shared" si="0"/>
        <v>91985652</v>
      </c>
      <c r="Y32" s="31">
        <f t="shared" si="0"/>
        <v>-22005466</v>
      </c>
      <c r="Z32" s="32">
        <f>+IF(X32&lt;&gt;0,+(Y32/X32)*100,0)</f>
        <v>-23.922715686137661</v>
      </c>
      <c r="AA32" s="29">
        <f>SUM(AA6:AA31)</f>
        <v>183971221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10919080</v>
      </c>
      <c r="D34" s="20"/>
      <c r="E34" s="21">
        <v>11430680</v>
      </c>
      <c r="F34" s="22">
        <v>12800110</v>
      </c>
      <c r="G34" s="22"/>
      <c r="H34" s="22">
        <v>1661938</v>
      </c>
      <c r="I34" s="22">
        <v>976327</v>
      </c>
      <c r="J34" s="22">
        <v>2638265</v>
      </c>
      <c r="K34" s="22">
        <v>987627</v>
      </c>
      <c r="L34" s="22">
        <v>1397561</v>
      </c>
      <c r="M34" s="22">
        <v>1005651</v>
      </c>
      <c r="N34" s="22">
        <v>3390839</v>
      </c>
      <c r="O34" s="22"/>
      <c r="P34" s="22"/>
      <c r="Q34" s="22"/>
      <c r="R34" s="22"/>
      <c r="S34" s="22"/>
      <c r="T34" s="22"/>
      <c r="U34" s="22"/>
      <c r="V34" s="22"/>
      <c r="W34" s="22">
        <v>6029104</v>
      </c>
      <c r="X34" s="22">
        <v>6400056</v>
      </c>
      <c r="Y34" s="22">
        <v>-370952</v>
      </c>
      <c r="Z34" s="23">
        <v>-5.7960742843500119</v>
      </c>
      <c r="AA34" s="20">
        <v>12800110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121620623</v>
      </c>
      <c r="D36" s="20"/>
      <c r="E36" s="21">
        <v>141302660</v>
      </c>
      <c r="F36" s="22">
        <v>141302660</v>
      </c>
      <c r="G36" s="22"/>
      <c r="H36" s="22">
        <v>28662047</v>
      </c>
      <c r="I36" s="22">
        <v>12464494</v>
      </c>
      <c r="J36" s="22">
        <v>41126541</v>
      </c>
      <c r="K36" s="22">
        <v>9463802</v>
      </c>
      <c r="L36" s="22">
        <v>8274984</v>
      </c>
      <c r="M36" s="22">
        <v>8999680</v>
      </c>
      <c r="N36" s="22">
        <v>26738466</v>
      </c>
      <c r="O36" s="22"/>
      <c r="P36" s="22"/>
      <c r="Q36" s="22"/>
      <c r="R36" s="22"/>
      <c r="S36" s="22"/>
      <c r="T36" s="22"/>
      <c r="U36" s="22"/>
      <c r="V36" s="22"/>
      <c r="W36" s="22">
        <v>67865007</v>
      </c>
      <c r="X36" s="22">
        <v>70651332</v>
      </c>
      <c r="Y36" s="22">
        <v>-2786325</v>
      </c>
      <c r="Z36" s="23">
        <v>-3.9437685336208528</v>
      </c>
      <c r="AA36" s="20">
        <v>141302660</v>
      </c>
    </row>
    <row r="37" spans="1:27" ht="13.5" x14ac:dyDescent="0.25">
      <c r="A37" s="19" t="s">
        <v>63</v>
      </c>
      <c r="B37" s="15" t="s">
        <v>32</v>
      </c>
      <c r="C37" s="20">
        <v>1834733</v>
      </c>
      <c r="D37" s="20"/>
      <c r="E37" s="21">
        <v>1762608</v>
      </c>
      <c r="F37" s="22">
        <v>1712608</v>
      </c>
      <c r="G37" s="22"/>
      <c r="H37" s="22">
        <v>51419</v>
      </c>
      <c r="I37" s="22">
        <v>3728</v>
      </c>
      <c r="J37" s="22">
        <v>55147</v>
      </c>
      <c r="K37" s="22">
        <v>77199</v>
      </c>
      <c r="L37" s="22">
        <v>35441</v>
      </c>
      <c r="M37" s="22">
        <v>43546</v>
      </c>
      <c r="N37" s="22">
        <v>156186</v>
      </c>
      <c r="O37" s="22"/>
      <c r="P37" s="22"/>
      <c r="Q37" s="22"/>
      <c r="R37" s="22"/>
      <c r="S37" s="22"/>
      <c r="T37" s="22"/>
      <c r="U37" s="22"/>
      <c r="V37" s="22"/>
      <c r="W37" s="22">
        <v>211333</v>
      </c>
      <c r="X37" s="22">
        <v>856302</v>
      </c>
      <c r="Y37" s="22">
        <v>-644969</v>
      </c>
      <c r="Z37" s="23">
        <v>-75.320272520676113</v>
      </c>
      <c r="AA37" s="20">
        <v>1712608</v>
      </c>
    </row>
    <row r="38" spans="1:27" ht="13.5" x14ac:dyDescent="0.25">
      <c r="A38" s="19" t="s">
        <v>64</v>
      </c>
      <c r="B38" s="15" t="s">
        <v>32</v>
      </c>
      <c r="C38" s="20">
        <v>2227549</v>
      </c>
      <c r="D38" s="20"/>
      <c r="E38" s="21">
        <v>6356000</v>
      </c>
      <c r="F38" s="22">
        <v>6356000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3178002</v>
      </c>
      <c r="Y38" s="22">
        <v>-3178002</v>
      </c>
      <c r="Z38" s="23">
        <v>-100</v>
      </c>
      <c r="AA38" s="20">
        <v>6356000</v>
      </c>
    </row>
    <row r="39" spans="1:27" ht="13.5" x14ac:dyDescent="0.25">
      <c r="A39" s="19" t="s">
        <v>65</v>
      </c>
      <c r="B39" s="15" t="s">
        <v>32</v>
      </c>
      <c r="C39" s="20">
        <v>1763135</v>
      </c>
      <c r="D39" s="20"/>
      <c r="E39" s="21">
        <v>1665988</v>
      </c>
      <c r="F39" s="22">
        <v>1665988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832992</v>
      </c>
      <c r="Y39" s="22">
        <v>-832992</v>
      </c>
      <c r="Z39" s="23">
        <v>-100</v>
      </c>
      <c r="AA39" s="20">
        <v>1665988</v>
      </c>
    </row>
    <row r="40" spans="1:27" ht="13.5" x14ac:dyDescent="0.25">
      <c r="A40" s="19" t="s">
        <v>40</v>
      </c>
      <c r="B40" s="15" t="s">
        <v>32</v>
      </c>
      <c r="C40" s="20">
        <v>31171</v>
      </c>
      <c r="D40" s="20"/>
      <c r="E40" s="21">
        <v>7875</v>
      </c>
      <c r="F40" s="22">
        <v>7875</v>
      </c>
      <c r="G40" s="22"/>
      <c r="H40" s="22">
        <v>2994</v>
      </c>
      <c r="I40" s="22">
        <v>1161</v>
      </c>
      <c r="J40" s="22">
        <v>4155</v>
      </c>
      <c r="K40" s="22">
        <v>1103</v>
      </c>
      <c r="L40" s="22">
        <v>865</v>
      </c>
      <c r="M40" s="22">
        <v>672</v>
      </c>
      <c r="N40" s="22">
        <v>2640</v>
      </c>
      <c r="O40" s="22"/>
      <c r="P40" s="22"/>
      <c r="Q40" s="22"/>
      <c r="R40" s="22"/>
      <c r="S40" s="22"/>
      <c r="T40" s="22"/>
      <c r="U40" s="22"/>
      <c r="V40" s="22"/>
      <c r="W40" s="22">
        <v>6795</v>
      </c>
      <c r="X40" s="22">
        <v>3936</v>
      </c>
      <c r="Y40" s="22">
        <v>2859</v>
      </c>
      <c r="Z40" s="23">
        <v>72.637195121951208</v>
      </c>
      <c r="AA40" s="20">
        <v>7875</v>
      </c>
    </row>
    <row r="41" spans="1:27" ht="13.5" x14ac:dyDescent="0.25">
      <c r="A41" s="19" t="s">
        <v>66</v>
      </c>
      <c r="B41" s="15" t="s">
        <v>32</v>
      </c>
      <c r="C41" s="20">
        <v>674359</v>
      </c>
      <c r="D41" s="20"/>
      <c r="E41" s="21">
        <v>713277</v>
      </c>
      <c r="F41" s="22">
        <v>1087299</v>
      </c>
      <c r="G41" s="22"/>
      <c r="H41" s="22"/>
      <c r="I41" s="22"/>
      <c r="J41" s="22"/>
      <c r="K41" s="22"/>
      <c r="L41" s="22"/>
      <c r="M41" s="22">
        <v>1722</v>
      </c>
      <c r="N41" s="22">
        <v>1722</v>
      </c>
      <c r="O41" s="22"/>
      <c r="P41" s="22"/>
      <c r="Q41" s="22"/>
      <c r="R41" s="22"/>
      <c r="S41" s="22"/>
      <c r="T41" s="22"/>
      <c r="U41" s="22"/>
      <c r="V41" s="22"/>
      <c r="W41" s="22">
        <v>1722</v>
      </c>
      <c r="X41" s="22">
        <v>543648</v>
      </c>
      <c r="Y41" s="22">
        <v>-541926</v>
      </c>
      <c r="Z41" s="23">
        <v>-99.683250927070461</v>
      </c>
      <c r="AA41" s="20">
        <v>1087299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4807456</v>
      </c>
      <c r="D44" s="20"/>
      <c r="E44" s="21">
        <v>3729113</v>
      </c>
      <c r="F44" s="22">
        <v>4569113</v>
      </c>
      <c r="G44" s="22"/>
      <c r="H44" s="22">
        <v>463044</v>
      </c>
      <c r="I44" s="22">
        <v>407096</v>
      </c>
      <c r="J44" s="22">
        <v>870140</v>
      </c>
      <c r="K44" s="22">
        <v>536616</v>
      </c>
      <c r="L44" s="22">
        <v>304937</v>
      </c>
      <c r="M44" s="22">
        <v>420839</v>
      </c>
      <c r="N44" s="22">
        <v>1262392</v>
      </c>
      <c r="O44" s="22"/>
      <c r="P44" s="22"/>
      <c r="Q44" s="22"/>
      <c r="R44" s="22"/>
      <c r="S44" s="22"/>
      <c r="T44" s="22"/>
      <c r="U44" s="22"/>
      <c r="V44" s="22"/>
      <c r="W44" s="22">
        <v>2132532</v>
      </c>
      <c r="X44" s="22">
        <v>2284560</v>
      </c>
      <c r="Y44" s="22">
        <v>-152028</v>
      </c>
      <c r="Z44" s="23">
        <v>-6.6545855657106845</v>
      </c>
      <c r="AA44" s="20">
        <v>4569113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143878106</v>
      </c>
      <c r="D47" s="29">
        <f t="shared" ref="D47:Y47" si="1">SUM(D34:D46)</f>
        <v>0</v>
      </c>
      <c r="E47" s="30">
        <f t="shared" si="1"/>
        <v>166968201</v>
      </c>
      <c r="F47" s="31">
        <f t="shared" si="1"/>
        <v>169501653</v>
      </c>
      <c r="G47" s="31">
        <f t="shared" si="1"/>
        <v>0</v>
      </c>
      <c r="H47" s="31">
        <f t="shared" si="1"/>
        <v>30841442</v>
      </c>
      <c r="I47" s="31">
        <f t="shared" si="1"/>
        <v>13852806</v>
      </c>
      <c r="J47" s="31">
        <f t="shared" si="1"/>
        <v>44694248</v>
      </c>
      <c r="K47" s="31">
        <f t="shared" si="1"/>
        <v>11066347</v>
      </c>
      <c r="L47" s="31">
        <f t="shared" si="1"/>
        <v>10013788</v>
      </c>
      <c r="M47" s="31">
        <f t="shared" si="1"/>
        <v>10472110</v>
      </c>
      <c r="N47" s="31">
        <f t="shared" si="1"/>
        <v>31552245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76246493</v>
      </c>
      <c r="X47" s="31">
        <f t="shared" si="1"/>
        <v>84750828</v>
      </c>
      <c r="Y47" s="31">
        <f t="shared" si="1"/>
        <v>-8504335</v>
      </c>
      <c r="Z47" s="32">
        <f>+IF(X47&lt;&gt;0,+(Y47/X47)*100,0)</f>
        <v>-10.034515532992787</v>
      </c>
      <c r="AA47" s="29">
        <f>SUM(AA34:AA46)</f>
        <v>169501653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-7447651</v>
      </c>
      <c r="D48" s="39">
        <f t="shared" si="2"/>
        <v>0</v>
      </c>
      <c r="E48" s="40">
        <f t="shared" si="2"/>
        <v>14800158</v>
      </c>
      <c r="F48" s="41">
        <f t="shared" si="2"/>
        <v>14469568</v>
      </c>
      <c r="G48" s="41">
        <f t="shared" si="2"/>
        <v>0</v>
      </c>
      <c r="H48" s="41">
        <f t="shared" si="2"/>
        <v>-6222950</v>
      </c>
      <c r="I48" s="41">
        <f t="shared" si="2"/>
        <v>-4032334</v>
      </c>
      <c r="J48" s="41">
        <f t="shared" si="2"/>
        <v>-10255284</v>
      </c>
      <c r="K48" s="41">
        <f t="shared" si="2"/>
        <v>2564021</v>
      </c>
      <c r="L48" s="41">
        <f t="shared" si="2"/>
        <v>1101589</v>
      </c>
      <c r="M48" s="41">
        <f t="shared" si="2"/>
        <v>323367</v>
      </c>
      <c r="N48" s="41">
        <f t="shared" si="2"/>
        <v>3988977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-6266307</v>
      </c>
      <c r="X48" s="41">
        <f t="shared" si="2"/>
        <v>7234824</v>
      </c>
      <c r="Y48" s="41">
        <f t="shared" si="2"/>
        <v>-13501131</v>
      </c>
      <c r="Z48" s="42">
        <f>+IF(X48&lt;&gt;0,+(Y48/X48)*100,0)</f>
        <v>-186.61312286242207</v>
      </c>
      <c r="AA48" s="39">
        <f>+AA32-AA47</f>
        <v>14469568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7239130</v>
      </c>
      <c r="F49" s="22">
        <v>7239130</v>
      </c>
      <c r="G49" s="22"/>
      <c r="H49" s="22">
        <v>1192637</v>
      </c>
      <c r="I49" s="22">
        <v>422449</v>
      </c>
      <c r="J49" s="22">
        <v>1615086</v>
      </c>
      <c r="K49" s="22"/>
      <c r="L49" s="22">
        <v>415610</v>
      </c>
      <c r="M49" s="22"/>
      <c r="N49" s="22">
        <v>415610</v>
      </c>
      <c r="O49" s="22"/>
      <c r="P49" s="22"/>
      <c r="Q49" s="22"/>
      <c r="R49" s="22"/>
      <c r="S49" s="22"/>
      <c r="T49" s="22"/>
      <c r="U49" s="22"/>
      <c r="V49" s="22"/>
      <c r="W49" s="22">
        <v>2030696</v>
      </c>
      <c r="X49" s="22">
        <v>3619566</v>
      </c>
      <c r="Y49" s="22">
        <v>-1588870</v>
      </c>
      <c r="Z49" s="23">
        <v>-43.896699217530497</v>
      </c>
      <c r="AA49" s="20">
        <v>7239130</v>
      </c>
    </row>
    <row r="50" spans="1:27" ht="13.5" x14ac:dyDescent="0.25">
      <c r="A50" s="43" t="s">
        <v>75</v>
      </c>
      <c r="B50" s="15" t="s">
        <v>32</v>
      </c>
      <c r="C50" s="44">
        <v>1564341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-5883310</v>
      </c>
      <c r="D51" s="48">
        <f t="shared" si="3"/>
        <v>0</v>
      </c>
      <c r="E51" s="49">
        <f t="shared" si="3"/>
        <v>22039288</v>
      </c>
      <c r="F51" s="50">
        <f t="shared" si="3"/>
        <v>21708698</v>
      </c>
      <c r="G51" s="50">
        <f t="shared" si="3"/>
        <v>0</v>
      </c>
      <c r="H51" s="50">
        <f t="shared" si="3"/>
        <v>-5030313</v>
      </c>
      <c r="I51" s="50">
        <f t="shared" si="3"/>
        <v>-3609885</v>
      </c>
      <c r="J51" s="50">
        <f t="shared" si="3"/>
        <v>-8640198</v>
      </c>
      <c r="K51" s="50">
        <f t="shared" si="3"/>
        <v>2564021</v>
      </c>
      <c r="L51" s="50">
        <f t="shared" si="3"/>
        <v>1517199</v>
      </c>
      <c r="M51" s="50">
        <f t="shared" si="3"/>
        <v>323367</v>
      </c>
      <c r="N51" s="50">
        <f t="shared" si="3"/>
        <v>4404587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-4235611</v>
      </c>
      <c r="X51" s="50">
        <f t="shared" si="3"/>
        <v>10854390</v>
      </c>
      <c r="Y51" s="50">
        <f t="shared" si="3"/>
        <v>-15090001</v>
      </c>
      <c r="Z51" s="51">
        <f>+IF(X51&lt;&gt;0,+(Y51/X51)*100,0)</f>
        <v>-139.02210073527854</v>
      </c>
      <c r="AA51" s="48">
        <f>SUM(AA48:AA50)</f>
        <v>21708698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-5883310</v>
      </c>
      <c r="D53" s="54">
        <f>+D51-D52</f>
        <v>0</v>
      </c>
      <c r="E53" s="55">
        <f t="shared" si="4"/>
        <v>22039288</v>
      </c>
      <c r="F53" s="56">
        <f t="shared" si="4"/>
        <v>21708698</v>
      </c>
      <c r="G53" s="56">
        <f t="shared" si="4"/>
        <v>0</v>
      </c>
      <c r="H53" s="56">
        <f t="shared" si="4"/>
        <v>-5030313</v>
      </c>
      <c r="I53" s="56">
        <f t="shared" si="4"/>
        <v>-3609885</v>
      </c>
      <c r="J53" s="56">
        <f t="shared" si="4"/>
        <v>-8640198</v>
      </c>
      <c r="K53" s="56">
        <f t="shared" si="4"/>
        <v>2564021</v>
      </c>
      <c r="L53" s="56">
        <f t="shared" si="4"/>
        <v>1517199</v>
      </c>
      <c r="M53" s="56">
        <f t="shared" si="4"/>
        <v>323367</v>
      </c>
      <c r="N53" s="56">
        <f t="shared" si="4"/>
        <v>4404587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-4235611</v>
      </c>
      <c r="X53" s="56">
        <f t="shared" si="4"/>
        <v>10854390</v>
      </c>
      <c r="Y53" s="56">
        <f t="shared" si="4"/>
        <v>-15090001</v>
      </c>
      <c r="Z53" s="57">
        <f>+IF(X53&lt;&gt;0,+(Y53/X53)*100,0)</f>
        <v>-139.02210073527854</v>
      </c>
      <c r="AA53" s="54">
        <f>+AA51-AA52</f>
        <v>21708698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-5883310</v>
      </c>
      <c r="D56" s="48">
        <f>SUM(D53:D55)</f>
        <v>0</v>
      </c>
      <c r="E56" s="49">
        <f t="shared" si="5"/>
        <v>22039288</v>
      </c>
      <c r="F56" s="50">
        <f t="shared" si="5"/>
        <v>21708698</v>
      </c>
      <c r="G56" s="50">
        <f t="shared" si="5"/>
        <v>0</v>
      </c>
      <c r="H56" s="50">
        <f t="shared" si="5"/>
        <v>-5030313</v>
      </c>
      <c r="I56" s="50">
        <f t="shared" si="5"/>
        <v>-3609885</v>
      </c>
      <c r="J56" s="50">
        <f t="shared" si="5"/>
        <v>-8640198</v>
      </c>
      <c r="K56" s="50">
        <f t="shared" si="5"/>
        <v>2564021</v>
      </c>
      <c r="L56" s="50">
        <f t="shared" si="5"/>
        <v>1517199</v>
      </c>
      <c r="M56" s="50">
        <f t="shared" si="5"/>
        <v>323367</v>
      </c>
      <c r="N56" s="50">
        <f t="shared" si="5"/>
        <v>4404587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-4235611</v>
      </c>
      <c r="X56" s="50">
        <f t="shared" si="5"/>
        <v>10854390</v>
      </c>
      <c r="Y56" s="50">
        <f t="shared" si="5"/>
        <v>-15090001</v>
      </c>
      <c r="Z56" s="51">
        <f>+IF(X56&lt;&gt;0,+(Y56/X56)*100,0)</f>
        <v>-139.02210073527854</v>
      </c>
      <c r="AA56" s="48">
        <f>SUM(AA53:AA55)</f>
        <v>21708698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-5883310</v>
      </c>
      <c r="D59" s="65">
        <f>SUM(D56:D58)</f>
        <v>0</v>
      </c>
      <c r="E59" s="66">
        <f t="shared" si="6"/>
        <v>22039288</v>
      </c>
      <c r="F59" s="67">
        <f t="shared" si="6"/>
        <v>21708698</v>
      </c>
      <c r="G59" s="67">
        <f t="shared" si="6"/>
        <v>0</v>
      </c>
      <c r="H59" s="67">
        <f t="shared" si="6"/>
        <v>-5030313</v>
      </c>
      <c r="I59" s="67">
        <f t="shared" si="6"/>
        <v>-3609885</v>
      </c>
      <c r="J59" s="67">
        <f t="shared" si="6"/>
        <v>-8640198</v>
      </c>
      <c r="K59" s="67">
        <f t="shared" si="6"/>
        <v>2564021</v>
      </c>
      <c r="L59" s="67">
        <f t="shared" si="6"/>
        <v>1517199</v>
      </c>
      <c r="M59" s="67">
        <f t="shared" si="6"/>
        <v>323367</v>
      </c>
      <c r="N59" s="67">
        <f t="shared" si="6"/>
        <v>4404587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-4235611</v>
      </c>
      <c r="X59" s="67">
        <f t="shared" si="6"/>
        <v>10854390</v>
      </c>
      <c r="Y59" s="67">
        <f t="shared" si="6"/>
        <v>-15090001</v>
      </c>
      <c r="Z59" s="68">
        <f>+IF(X59&lt;&gt;0,+(Y59/X59)*100,0)</f>
        <v>-139.02210073527854</v>
      </c>
      <c r="AA59" s="65">
        <f>SUM(AA56:AA58)</f>
        <v>21708698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110017089</v>
      </c>
      <c r="D6" s="20"/>
      <c r="E6" s="21">
        <v>110745995</v>
      </c>
      <c r="F6" s="22">
        <v>110745995</v>
      </c>
      <c r="G6" s="22">
        <v>12417438</v>
      </c>
      <c r="H6" s="22">
        <v>12798936</v>
      </c>
      <c r="I6" s="22">
        <v>9481565</v>
      </c>
      <c r="J6" s="22">
        <v>34697939</v>
      </c>
      <c r="K6" s="22">
        <v>7657815</v>
      </c>
      <c r="L6" s="22">
        <v>9218799</v>
      </c>
      <c r="M6" s="22">
        <v>9255763</v>
      </c>
      <c r="N6" s="22">
        <v>26132377</v>
      </c>
      <c r="O6" s="22"/>
      <c r="P6" s="22"/>
      <c r="Q6" s="22"/>
      <c r="R6" s="22"/>
      <c r="S6" s="22"/>
      <c r="T6" s="22"/>
      <c r="U6" s="22"/>
      <c r="V6" s="22"/>
      <c r="W6" s="22">
        <v>60830316</v>
      </c>
      <c r="X6" s="22">
        <v>56590371</v>
      </c>
      <c r="Y6" s="22">
        <v>4239945</v>
      </c>
      <c r="Z6" s="23">
        <v>7.492343529608597</v>
      </c>
      <c r="AA6" s="20">
        <v>110745995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113363</v>
      </c>
      <c r="D23" s="20"/>
      <c r="E23" s="21">
        <v>58000</v>
      </c>
      <c r="F23" s="22">
        <v>58000</v>
      </c>
      <c r="G23" s="22">
        <v>33814</v>
      </c>
      <c r="H23" s="22">
        <v>3468</v>
      </c>
      <c r="I23" s="22">
        <v>4455</v>
      </c>
      <c r="J23" s="22">
        <v>41737</v>
      </c>
      <c r="K23" s="22">
        <v>522</v>
      </c>
      <c r="L23" s="22"/>
      <c r="M23" s="22">
        <v>174</v>
      </c>
      <c r="N23" s="22">
        <v>696</v>
      </c>
      <c r="O23" s="22"/>
      <c r="P23" s="22"/>
      <c r="Q23" s="22"/>
      <c r="R23" s="22"/>
      <c r="S23" s="22"/>
      <c r="T23" s="22"/>
      <c r="U23" s="22"/>
      <c r="V23" s="22"/>
      <c r="W23" s="22">
        <v>42433</v>
      </c>
      <c r="X23" s="22">
        <v>30564</v>
      </c>
      <c r="Y23" s="22">
        <v>11869</v>
      </c>
      <c r="Z23" s="23">
        <v>38.833267896872137</v>
      </c>
      <c r="AA23" s="20">
        <v>58000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2960975</v>
      </c>
      <c r="D25" s="20"/>
      <c r="E25" s="21">
        <v>5070130</v>
      </c>
      <c r="F25" s="22">
        <v>5778826</v>
      </c>
      <c r="G25" s="22"/>
      <c r="H25" s="22"/>
      <c r="I25" s="22"/>
      <c r="J25" s="22"/>
      <c r="K25" s="22">
        <v>627660</v>
      </c>
      <c r="L25" s="22">
        <v>27590</v>
      </c>
      <c r="M25" s="22">
        <v>111431</v>
      </c>
      <c r="N25" s="22">
        <v>766681</v>
      </c>
      <c r="O25" s="22"/>
      <c r="P25" s="22"/>
      <c r="Q25" s="22"/>
      <c r="R25" s="22"/>
      <c r="S25" s="22"/>
      <c r="T25" s="22"/>
      <c r="U25" s="22"/>
      <c r="V25" s="22"/>
      <c r="W25" s="22">
        <v>766681</v>
      </c>
      <c r="X25" s="22">
        <v>3403604</v>
      </c>
      <c r="Y25" s="22">
        <v>-2636923</v>
      </c>
      <c r="Z25" s="23">
        <v>-77.474435921452667</v>
      </c>
      <c r="AA25" s="20">
        <v>5778826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195909</v>
      </c>
      <c r="H28" s="22">
        <v>189665</v>
      </c>
      <c r="I28" s="22">
        <v>184385</v>
      </c>
      <c r="J28" s="22">
        <v>569959</v>
      </c>
      <c r="K28" s="22">
        <v>161996</v>
      </c>
      <c r="L28" s="22">
        <v>181752</v>
      </c>
      <c r="M28" s="22">
        <v>182410</v>
      </c>
      <c r="N28" s="22">
        <v>526158</v>
      </c>
      <c r="O28" s="22"/>
      <c r="P28" s="22"/>
      <c r="Q28" s="22"/>
      <c r="R28" s="22"/>
      <c r="S28" s="22"/>
      <c r="T28" s="22"/>
      <c r="U28" s="22"/>
      <c r="V28" s="22"/>
      <c r="W28" s="22">
        <v>1096117</v>
      </c>
      <c r="X28" s="22"/>
      <c r="Y28" s="22">
        <v>1096117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113091427</v>
      </c>
      <c r="D32" s="29">
        <f t="shared" ref="D32:Y32" si="0">SUM(D6:D31)</f>
        <v>0</v>
      </c>
      <c r="E32" s="30">
        <f t="shared" si="0"/>
        <v>115874125</v>
      </c>
      <c r="F32" s="31">
        <f t="shared" si="0"/>
        <v>116582821</v>
      </c>
      <c r="G32" s="31">
        <f t="shared" si="0"/>
        <v>12647161</v>
      </c>
      <c r="H32" s="31">
        <f t="shared" si="0"/>
        <v>12992069</v>
      </c>
      <c r="I32" s="31">
        <f t="shared" si="0"/>
        <v>9670405</v>
      </c>
      <c r="J32" s="31">
        <f t="shared" si="0"/>
        <v>35309635</v>
      </c>
      <c r="K32" s="31">
        <f t="shared" si="0"/>
        <v>8447993</v>
      </c>
      <c r="L32" s="31">
        <f t="shared" si="0"/>
        <v>9428141</v>
      </c>
      <c r="M32" s="31">
        <f t="shared" si="0"/>
        <v>9549778</v>
      </c>
      <c r="N32" s="31">
        <f t="shared" si="0"/>
        <v>27425912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62735547</v>
      </c>
      <c r="X32" s="31">
        <f t="shared" si="0"/>
        <v>60024539</v>
      </c>
      <c r="Y32" s="31">
        <f t="shared" si="0"/>
        <v>2711008</v>
      </c>
      <c r="Z32" s="32">
        <f>+IF(X32&lt;&gt;0,+(Y32/X32)*100,0)</f>
        <v>4.5164994936487561</v>
      </c>
      <c r="AA32" s="29">
        <f>SUM(AA6:AA31)</f>
        <v>116582821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7458662</v>
      </c>
      <c r="D34" s="20"/>
      <c r="E34" s="21">
        <v>9997450</v>
      </c>
      <c r="F34" s="22">
        <v>9997450</v>
      </c>
      <c r="G34" s="22">
        <v>698412</v>
      </c>
      <c r="H34" s="22">
        <v>710315</v>
      </c>
      <c r="I34" s="22">
        <v>689938</v>
      </c>
      <c r="J34" s="22">
        <v>2098665</v>
      </c>
      <c r="K34" s="22">
        <v>752102</v>
      </c>
      <c r="L34" s="22">
        <v>1043091</v>
      </c>
      <c r="M34" s="22">
        <v>760079</v>
      </c>
      <c r="N34" s="22">
        <v>2555272</v>
      </c>
      <c r="O34" s="22"/>
      <c r="P34" s="22"/>
      <c r="Q34" s="22"/>
      <c r="R34" s="22"/>
      <c r="S34" s="22"/>
      <c r="T34" s="22"/>
      <c r="U34" s="22"/>
      <c r="V34" s="22"/>
      <c r="W34" s="22">
        <v>4653937</v>
      </c>
      <c r="X34" s="22">
        <v>4998724</v>
      </c>
      <c r="Y34" s="22">
        <v>-344787</v>
      </c>
      <c r="Z34" s="23">
        <v>-6.8975002420617741</v>
      </c>
      <c r="AA34" s="20">
        <v>9997450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92503879</v>
      </c>
      <c r="D36" s="20"/>
      <c r="E36" s="21">
        <v>95123000</v>
      </c>
      <c r="F36" s="22">
        <v>95123000</v>
      </c>
      <c r="G36" s="22">
        <v>5390870</v>
      </c>
      <c r="H36" s="22">
        <v>12218839</v>
      </c>
      <c r="I36" s="22">
        <v>10140990</v>
      </c>
      <c r="J36" s="22">
        <v>27750699</v>
      </c>
      <c r="K36" s="22">
        <v>6771411</v>
      </c>
      <c r="L36" s="22">
        <v>7392703</v>
      </c>
      <c r="M36" s="22">
        <v>20851</v>
      </c>
      <c r="N36" s="22">
        <v>14184965</v>
      </c>
      <c r="O36" s="22"/>
      <c r="P36" s="22"/>
      <c r="Q36" s="22"/>
      <c r="R36" s="22"/>
      <c r="S36" s="22"/>
      <c r="T36" s="22"/>
      <c r="U36" s="22"/>
      <c r="V36" s="22"/>
      <c r="W36" s="22">
        <v>41935664</v>
      </c>
      <c r="X36" s="22">
        <v>47561498</v>
      </c>
      <c r="Y36" s="22">
        <v>-5625834</v>
      </c>
      <c r="Z36" s="23">
        <v>-11.828546695480449</v>
      </c>
      <c r="AA36" s="20">
        <v>95123000</v>
      </c>
    </row>
    <row r="37" spans="1:27" ht="13.5" x14ac:dyDescent="0.25">
      <c r="A37" s="19" t="s">
        <v>63</v>
      </c>
      <c r="B37" s="15" t="s">
        <v>32</v>
      </c>
      <c r="C37" s="20">
        <v>2243988</v>
      </c>
      <c r="D37" s="20"/>
      <c r="E37" s="21">
        <v>2645000</v>
      </c>
      <c r="F37" s="22">
        <v>2577460</v>
      </c>
      <c r="G37" s="22"/>
      <c r="H37" s="22">
        <v>158816</v>
      </c>
      <c r="I37" s="22">
        <v>106997</v>
      </c>
      <c r="J37" s="22">
        <v>265813</v>
      </c>
      <c r="K37" s="22">
        <v>117396</v>
      </c>
      <c r="L37" s="22">
        <v>116502</v>
      </c>
      <c r="M37" s="22">
        <v>260425</v>
      </c>
      <c r="N37" s="22">
        <v>494323</v>
      </c>
      <c r="O37" s="22"/>
      <c r="P37" s="22"/>
      <c r="Q37" s="22"/>
      <c r="R37" s="22"/>
      <c r="S37" s="22"/>
      <c r="T37" s="22"/>
      <c r="U37" s="22"/>
      <c r="V37" s="22"/>
      <c r="W37" s="22">
        <v>760136</v>
      </c>
      <c r="X37" s="22">
        <v>1254970</v>
      </c>
      <c r="Y37" s="22">
        <v>-494834</v>
      </c>
      <c r="Z37" s="23">
        <v>-39.429946532586435</v>
      </c>
      <c r="AA37" s="20">
        <v>2577460</v>
      </c>
    </row>
    <row r="38" spans="1:27" ht="13.5" x14ac:dyDescent="0.25">
      <c r="A38" s="19" t="s">
        <v>64</v>
      </c>
      <c r="B38" s="15" t="s">
        <v>32</v>
      </c>
      <c r="C38" s="20">
        <v>-284166</v>
      </c>
      <c r="D38" s="20"/>
      <c r="E38" s="21">
        <v>3403000</v>
      </c>
      <c r="F38" s="22">
        <v>3403000</v>
      </c>
      <c r="G38" s="22">
        <v>283583</v>
      </c>
      <c r="H38" s="22">
        <v>283583</v>
      </c>
      <c r="I38" s="22">
        <v>283583</v>
      </c>
      <c r="J38" s="22">
        <v>850749</v>
      </c>
      <c r="K38" s="22">
        <v>283583</v>
      </c>
      <c r="L38" s="22">
        <v>283583</v>
      </c>
      <c r="M38" s="22">
        <v>283587</v>
      </c>
      <c r="N38" s="22">
        <v>850753</v>
      </c>
      <c r="O38" s="22"/>
      <c r="P38" s="22"/>
      <c r="Q38" s="22"/>
      <c r="R38" s="22"/>
      <c r="S38" s="22"/>
      <c r="T38" s="22"/>
      <c r="U38" s="22"/>
      <c r="V38" s="22"/>
      <c r="W38" s="22">
        <v>1701502</v>
      </c>
      <c r="X38" s="22">
        <v>1701502</v>
      </c>
      <c r="Y38" s="22"/>
      <c r="Z38" s="23"/>
      <c r="AA38" s="20">
        <v>3403000</v>
      </c>
    </row>
    <row r="39" spans="1:27" ht="13.5" x14ac:dyDescent="0.25">
      <c r="A39" s="19" t="s">
        <v>65</v>
      </c>
      <c r="B39" s="15" t="s">
        <v>32</v>
      </c>
      <c r="C39" s="20">
        <v>4066536</v>
      </c>
      <c r="D39" s="20"/>
      <c r="E39" s="21">
        <v>5595000</v>
      </c>
      <c r="F39" s="22">
        <v>5595000</v>
      </c>
      <c r="G39" s="22">
        <v>466250</v>
      </c>
      <c r="H39" s="22">
        <v>466250</v>
      </c>
      <c r="I39" s="22">
        <v>466250</v>
      </c>
      <c r="J39" s="22">
        <v>1398750</v>
      </c>
      <c r="K39" s="22">
        <v>466250</v>
      </c>
      <c r="L39" s="22">
        <v>466250</v>
      </c>
      <c r="M39" s="22">
        <v>466250</v>
      </c>
      <c r="N39" s="22">
        <v>1398750</v>
      </c>
      <c r="O39" s="22"/>
      <c r="P39" s="22"/>
      <c r="Q39" s="22"/>
      <c r="R39" s="22"/>
      <c r="S39" s="22"/>
      <c r="T39" s="22"/>
      <c r="U39" s="22"/>
      <c r="V39" s="22"/>
      <c r="W39" s="22">
        <v>2797500</v>
      </c>
      <c r="X39" s="22">
        <v>2797500</v>
      </c>
      <c r="Y39" s="22"/>
      <c r="Z39" s="23"/>
      <c r="AA39" s="20">
        <v>5595000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1319458</v>
      </c>
      <c r="D41" s="20"/>
      <c r="E41" s="21">
        <v>3755000</v>
      </c>
      <c r="F41" s="22">
        <v>4322540</v>
      </c>
      <c r="G41" s="22"/>
      <c r="H41" s="22">
        <v>19024</v>
      </c>
      <c r="I41" s="22">
        <v>12441</v>
      </c>
      <c r="J41" s="22">
        <v>31465</v>
      </c>
      <c r="K41" s="22">
        <v>33387</v>
      </c>
      <c r="L41" s="22">
        <v>122297</v>
      </c>
      <c r="M41" s="22">
        <v>137166</v>
      </c>
      <c r="N41" s="22">
        <v>292850</v>
      </c>
      <c r="O41" s="22"/>
      <c r="P41" s="22"/>
      <c r="Q41" s="22"/>
      <c r="R41" s="22"/>
      <c r="S41" s="22"/>
      <c r="T41" s="22"/>
      <c r="U41" s="22"/>
      <c r="V41" s="22"/>
      <c r="W41" s="22">
        <v>324315</v>
      </c>
      <c r="X41" s="22">
        <v>2195040</v>
      </c>
      <c r="Y41" s="22">
        <v>-1870725</v>
      </c>
      <c r="Z41" s="23">
        <v>-85.225098403673741</v>
      </c>
      <c r="AA41" s="20">
        <v>4322540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344305</v>
      </c>
      <c r="D44" s="20"/>
      <c r="E44" s="21">
        <v>900713</v>
      </c>
      <c r="F44" s="22">
        <v>900713</v>
      </c>
      <c r="G44" s="22">
        <v>6883</v>
      </c>
      <c r="H44" s="22">
        <v>6058</v>
      </c>
      <c r="I44" s="22">
        <v>5876</v>
      </c>
      <c r="J44" s="22">
        <v>18817</v>
      </c>
      <c r="K44" s="22">
        <v>14327</v>
      </c>
      <c r="L44" s="22">
        <v>45981</v>
      </c>
      <c r="M44" s="22">
        <v>9873</v>
      </c>
      <c r="N44" s="22">
        <v>70181</v>
      </c>
      <c r="O44" s="22"/>
      <c r="P44" s="22"/>
      <c r="Q44" s="22"/>
      <c r="R44" s="22"/>
      <c r="S44" s="22"/>
      <c r="T44" s="22"/>
      <c r="U44" s="22"/>
      <c r="V44" s="22"/>
      <c r="W44" s="22">
        <v>88998</v>
      </c>
      <c r="X44" s="22">
        <v>450359</v>
      </c>
      <c r="Y44" s="22">
        <v>-361361</v>
      </c>
      <c r="Z44" s="23">
        <v>-80.238432006465956</v>
      </c>
      <c r="AA44" s="20">
        <v>900713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107652662</v>
      </c>
      <c r="D47" s="29">
        <f t="shared" ref="D47:Y47" si="1">SUM(D34:D46)</f>
        <v>0</v>
      </c>
      <c r="E47" s="30">
        <f t="shared" si="1"/>
        <v>121419163</v>
      </c>
      <c r="F47" s="31">
        <f t="shared" si="1"/>
        <v>121919163</v>
      </c>
      <c r="G47" s="31">
        <f t="shared" si="1"/>
        <v>6845998</v>
      </c>
      <c r="H47" s="31">
        <f t="shared" si="1"/>
        <v>13862885</v>
      </c>
      <c r="I47" s="31">
        <f t="shared" si="1"/>
        <v>11706075</v>
      </c>
      <c r="J47" s="31">
        <f t="shared" si="1"/>
        <v>32414958</v>
      </c>
      <c r="K47" s="31">
        <f t="shared" si="1"/>
        <v>8438456</v>
      </c>
      <c r="L47" s="31">
        <f t="shared" si="1"/>
        <v>9470407</v>
      </c>
      <c r="M47" s="31">
        <f t="shared" si="1"/>
        <v>1938231</v>
      </c>
      <c r="N47" s="31">
        <f t="shared" si="1"/>
        <v>19847094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52262052</v>
      </c>
      <c r="X47" s="31">
        <f t="shared" si="1"/>
        <v>60959593</v>
      </c>
      <c r="Y47" s="31">
        <f t="shared" si="1"/>
        <v>-8697541</v>
      </c>
      <c r="Z47" s="32">
        <f>+IF(X47&lt;&gt;0,+(Y47/X47)*100,0)</f>
        <v>-14.267715009186496</v>
      </c>
      <c r="AA47" s="29">
        <f>SUM(AA34:AA46)</f>
        <v>121919163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5438765</v>
      </c>
      <c r="D48" s="39">
        <f t="shared" si="2"/>
        <v>0</v>
      </c>
      <c r="E48" s="40">
        <f t="shared" si="2"/>
        <v>-5545038</v>
      </c>
      <c r="F48" s="41">
        <f t="shared" si="2"/>
        <v>-5336342</v>
      </c>
      <c r="G48" s="41">
        <f t="shared" si="2"/>
        <v>5801163</v>
      </c>
      <c r="H48" s="41">
        <f t="shared" si="2"/>
        <v>-870816</v>
      </c>
      <c r="I48" s="41">
        <f t="shared" si="2"/>
        <v>-2035670</v>
      </c>
      <c r="J48" s="41">
        <f t="shared" si="2"/>
        <v>2894677</v>
      </c>
      <c r="K48" s="41">
        <f t="shared" si="2"/>
        <v>9537</v>
      </c>
      <c r="L48" s="41">
        <f t="shared" si="2"/>
        <v>-42266</v>
      </c>
      <c r="M48" s="41">
        <f t="shared" si="2"/>
        <v>7611547</v>
      </c>
      <c r="N48" s="41">
        <f t="shared" si="2"/>
        <v>7578818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10473495</v>
      </c>
      <c r="X48" s="41">
        <f t="shared" si="2"/>
        <v>-935054</v>
      </c>
      <c r="Y48" s="41">
        <f t="shared" si="2"/>
        <v>11408549</v>
      </c>
      <c r="Z48" s="42">
        <f>+IF(X48&lt;&gt;0,+(Y48/X48)*100,0)</f>
        <v>-1220.0952030577912</v>
      </c>
      <c r="AA48" s="39">
        <f>+AA32-AA47</f>
        <v>-5336342</v>
      </c>
    </row>
    <row r="49" spans="1:27" ht="25.5" x14ac:dyDescent="0.25">
      <c r="A49" s="43" t="s">
        <v>74</v>
      </c>
      <c r="B49" s="15" t="s">
        <v>32</v>
      </c>
      <c r="C49" s="20">
        <v>17795840</v>
      </c>
      <c r="D49" s="20"/>
      <c r="E49" s="21">
        <v>33040870</v>
      </c>
      <c r="F49" s="22">
        <v>34432174</v>
      </c>
      <c r="G49" s="22"/>
      <c r="H49" s="22"/>
      <c r="I49" s="22"/>
      <c r="J49" s="22"/>
      <c r="K49" s="22">
        <v>4184401</v>
      </c>
      <c r="L49" s="22">
        <v>183935</v>
      </c>
      <c r="M49" s="22">
        <v>742873</v>
      </c>
      <c r="N49" s="22">
        <v>5111209</v>
      </c>
      <c r="O49" s="22"/>
      <c r="P49" s="22"/>
      <c r="Q49" s="22"/>
      <c r="R49" s="22"/>
      <c r="S49" s="22"/>
      <c r="T49" s="22"/>
      <c r="U49" s="22"/>
      <c r="V49" s="22"/>
      <c r="W49" s="22">
        <v>5111209</v>
      </c>
      <c r="X49" s="22">
        <v>14180747</v>
      </c>
      <c r="Y49" s="22">
        <v>-9069538</v>
      </c>
      <c r="Z49" s="23">
        <v>-63.956701293662455</v>
      </c>
      <c r="AA49" s="20">
        <v>34432174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23234605</v>
      </c>
      <c r="D51" s="48">
        <f t="shared" si="3"/>
        <v>0</v>
      </c>
      <c r="E51" s="49">
        <f t="shared" si="3"/>
        <v>27495832</v>
      </c>
      <c r="F51" s="50">
        <f t="shared" si="3"/>
        <v>29095832</v>
      </c>
      <c r="G51" s="50">
        <f t="shared" si="3"/>
        <v>5801163</v>
      </c>
      <c r="H51" s="50">
        <f t="shared" si="3"/>
        <v>-870816</v>
      </c>
      <c r="I51" s="50">
        <f t="shared" si="3"/>
        <v>-2035670</v>
      </c>
      <c r="J51" s="50">
        <f t="shared" si="3"/>
        <v>2894677</v>
      </c>
      <c r="K51" s="50">
        <f t="shared" si="3"/>
        <v>4193938</v>
      </c>
      <c r="L51" s="50">
        <f t="shared" si="3"/>
        <v>141669</v>
      </c>
      <c r="M51" s="50">
        <f t="shared" si="3"/>
        <v>8354420</v>
      </c>
      <c r="N51" s="50">
        <f t="shared" si="3"/>
        <v>12690027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15584704</v>
      </c>
      <c r="X51" s="50">
        <f t="shared" si="3"/>
        <v>13245693</v>
      </c>
      <c r="Y51" s="50">
        <f t="shared" si="3"/>
        <v>2339011</v>
      </c>
      <c r="Z51" s="51">
        <f>+IF(X51&lt;&gt;0,+(Y51/X51)*100,0)</f>
        <v>17.658653269406138</v>
      </c>
      <c r="AA51" s="48">
        <f>SUM(AA48:AA50)</f>
        <v>29095832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23234605</v>
      </c>
      <c r="D53" s="54">
        <f>+D51-D52</f>
        <v>0</v>
      </c>
      <c r="E53" s="55">
        <f t="shared" si="4"/>
        <v>27495832</v>
      </c>
      <c r="F53" s="56">
        <f t="shared" si="4"/>
        <v>29095832</v>
      </c>
      <c r="G53" s="56">
        <f t="shared" si="4"/>
        <v>5801163</v>
      </c>
      <c r="H53" s="56">
        <f t="shared" si="4"/>
        <v>-870816</v>
      </c>
      <c r="I53" s="56">
        <f t="shared" si="4"/>
        <v>-2035670</v>
      </c>
      <c r="J53" s="56">
        <f t="shared" si="4"/>
        <v>2894677</v>
      </c>
      <c r="K53" s="56">
        <f t="shared" si="4"/>
        <v>4193938</v>
      </c>
      <c r="L53" s="56">
        <f t="shared" si="4"/>
        <v>141669</v>
      </c>
      <c r="M53" s="56">
        <f t="shared" si="4"/>
        <v>8354420</v>
      </c>
      <c r="N53" s="56">
        <f t="shared" si="4"/>
        <v>12690027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15584704</v>
      </c>
      <c r="X53" s="56">
        <f t="shared" si="4"/>
        <v>13245693</v>
      </c>
      <c r="Y53" s="56">
        <f t="shared" si="4"/>
        <v>2339011</v>
      </c>
      <c r="Z53" s="57">
        <f>+IF(X53&lt;&gt;0,+(Y53/X53)*100,0)</f>
        <v>17.658653269406138</v>
      </c>
      <c r="AA53" s="54">
        <f>+AA51-AA52</f>
        <v>29095832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23234605</v>
      </c>
      <c r="D56" s="48">
        <f>SUM(D53:D55)</f>
        <v>0</v>
      </c>
      <c r="E56" s="49">
        <f t="shared" si="5"/>
        <v>27495832</v>
      </c>
      <c r="F56" s="50">
        <f t="shared" si="5"/>
        <v>29095832</v>
      </c>
      <c r="G56" s="50">
        <f t="shared" si="5"/>
        <v>5801163</v>
      </c>
      <c r="H56" s="50">
        <f t="shared" si="5"/>
        <v>-870816</v>
      </c>
      <c r="I56" s="50">
        <f t="shared" si="5"/>
        <v>-2035670</v>
      </c>
      <c r="J56" s="50">
        <f t="shared" si="5"/>
        <v>2894677</v>
      </c>
      <c r="K56" s="50">
        <f t="shared" si="5"/>
        <v>4193938</v>
      </c>
      <c r="L56" s="50">
        <f t="shared" si="5"/>
        <v>141669</v>
      </c>
      <c r="M56" s="50">
        <f t="shared" si="5"/>
        <v>8354420</v>
      </c>
      <c r="N56" s="50">
        <f t="shared" si="5"/>
        <v>12690027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15584704</v>
      </c>
      <c r="X56" s="50">
        <f t="shared" si="5"/>
        <v>13245693</v>
      </c>
      <c r="Y56" s="50">
        <f t="shared" si="5"/>
        <v>2339011</v>
      </c>
      <c r="Z56" s="51">
        <f>+IF(X56&lt;&gt;0,+(Y56/X56)*100,0)</f>
        <v>17.658653269406138</v>
      </c>
      <c r="AA56" s="48">
        <f>SUM(AA53:AA55)</f>
        <v>29095832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23234605</v>
      </c>
      <c r="D59" s="65">
        <f>SUM(D56:D58)</f>
        <v>0</v>
      </c>
      <c r="E59" s="66">
        <f t="shared" si="6"/>
        <v>27495832</v>
      </c>
      <c r="F59" s="67">
        <f t="shared" si="6"/>
        <v>29095832</v>
      </c>
      <c r="G59" s="67">
        <f t="shared" si="6"/>
        <v>5801163</v>
      </c>
      <c r="H59" s="67">
        <f t="shared" si="6"/>
        <v>-870816</v>
      </c>
      <c r="I59" s="67">
        <f t="shared" si="6"/>
        <v>-2035670</v>
      </c>
      <c r="J59" s="67">
        <f t="shared" si="6"/>
        <v>2894677</v>
      </c>
      <c r="K59" s="67">
        <f t="shared" si="6"/>
        <v>4193938</v>
      </c>
      <c r="L59" s="67">
        <f t="shared" si="6"/>
        <v>141669</v>
      </c>
      <c r="M59" s="67">
        <f t="shared" si="6"/>
        <v>8354420</v>
      </c>
      <c r="N59" s="67">
        <f t="shared" si="6"/>
        <v>12690027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15584704</v>
      </c>
      <c r="X59" s="67">
        <f t="shared" si="6"/>
        <v>13245693</v>
      </c>
      <c r="Y59" s="67">
        <f t="shared" si="6"/>
        <v>2339011</v>
      </c>
      <c r="Z59" s="68">
        <f>+IF(X59&lt;&gt;0,+(Y59/X59)*100,0)</f>
        <v>17.658653269406138</v>
      </c>
      <c r="AA59" s="65">
        <f>SUM(AA56:AA58)</f>
        <v>29095832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135158166</v>
      </c>
      <c r="D6" s="20"/>
      <c r="E6" s="21">
        <v>168205528</v>
      </c>
      <c r="F6" s="22">
        <v>168205528</v>
      </c>
      <c r="G6" s="22">
        <v>13193931</v>
      </c>
      <c r="H6" s="22">
        <v>15848042</v>
      </c>
      <c r="I6" s="22">
        <v>12283041</v>
      </c>
      <c r="J6" s="22">
        <v>41325014</v>
      </c>
      <c r="K6" s="22">
        <v>7920336</v>
      </c>
      <c r="L6" s="22">
        <v>13050923</v>
      </c>
      <c r="M6" s="22">
        <v>12456455</v>
      </c>
      <c r="N6" s="22">
        <v>33427714</v>
      </c>
      <c r="O6" s="22"/>
      <c r="P6" s="22"/>
      <c r="Q6" s="22"/>
      <c r="R6" s="22"/>
      <c r="S6" s="22"/>
      <c r="T6" s="22"/>
      <c r="U6" s="22"/>
      <c r="V6" s="22"/>
      <c r="W6" s="22">
        <v>74752728</v>
      </c>
      <c r="X6" s="22">
        <v>84008149</v>
      </c>
      <c r="Y6" s="22">
        <v>-9255421</v>
      </c>
      <c r="Z6" s="23">
        <v>-11.017289525091192</v>
      </c>
      <c r="AA6" s="20">
        <v>168205528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27583</v>
      </c>
      <c r="H13" s="22">
        <v>24977</v>
      </c>
      <c r="I13" s="22">
        <v>29276</v>
      </c>
      <c r="J13" s="22">
        <v>81836</v>
      </c>
      <c r="K13" s="22">
        <v>29915</v>
      </c>
      <c r="L13" s="22">
        <v>30780</v>
      </c>
      <c r="M13" s="22">
        <v>33718</v>
      </c>
      <c r="N13" s="22">
        <v>94413</v>
      </c>
      <c r="O13" s="22"/>
      <c r="P13" s="22"/>
      <c r="Q13" s="22"/>
      <c r="R13" s="22"/>
      <c r="S13" s="22"/>
      <c r="T13" s="22"/>
      <c r="U13" s="22"/>
      <c r="V13" s="22"/>
      <c r="W13" s="22">
        <v>176249</v>
      </c>
      <c r="X13" s="22"/>
      <c r="Y13" s="22">
        <v>176249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544190</v>
      </c>
      <c r="D19" s="20"/>
      <c r="E19" s="21">
        <v>496000</v>
      </c>
      <c r="F19" s="22">
        <v>496000</v>
      </c>
      <c r="G19" s="22">
        <v>11565</v>
      </c>
      <c r="H19" s="22">
        <v>33892</v>
      </c>
      <c r="I19" s="22">
        <v>1395</v>
      </c>
      <c r="J19" s="22">
        <v>46852</v>
      </c>
      <c r="K19" s="22">
        <v>34696</v>
      </c>
      <c r="L19" s="22">
        <v>34696</v>
      </c>
      <c r="M19" s="22">
        <v>23130</v>
      </c>
      <c r="N19" s="22">
        <v>92522</v>
      </c>
      <c r="O19" s="22"/>
      <c r="P19" s="22"/>
      <c r="Q19" s="22"/>
      <c r="R19" s="22"/>
      <c r="S19" s="22"/>
      <c r="T19" s="22"/>
      <c r="U19" s="22"/>
      <c r="V19" s="22"/>
      <c r="W19" s="22">
        <v>139374</v>
      </c>
      <c r="X19" s="22">
        <v>265498</v>
      </c>
      <c r="Y19" s="22">
        <v>-126124</v>
      </c>
      <c r="Z19" s="23">
        <v>-47.504689300861024</v>
      </c>
      <c r="AA19" s="20">
        <v>496000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6831</v>
      </c>
      <c r="D23" s="20"/>
      <c r="E23" s="21">
        <v>100000</v>
      </c>
      <c r="F23" s="22">
        <v>100000</v>
      </c>
      <c r="G23" s="22"/>
      <c r="H23" s="22"/>
      <c r="I23" s="22">
        <v>3913</v>
      </c>
      <c r="J23" s="22">
        <v>3913</v>
      </c>
      <c r="K23" s="22"/>
      <c r="L23" s="22">
        <v>7826</v>
      </c>
      <c r="M23" s="22">
        <v>4500</v>
      </c>
      <c r="N23" s="22">
        <v>12326</v>
      </c>
      <c r="O23" s="22"/>
      <c r="P23" s="22"/>
      <c r="Q23" s="22"/>
      <c r="R23" s="22"/>
      <c r="S23" s="22"/>
      <c r="T23" s="22"/>
      <c r="U23" s="22"/>
      <c r="V23" s="22"/>
      <c r="W23" s="22">
        <v>16239</v>
      </c>
      <c r="X23" s="22">
        <v>78309</v>
      </c>
      <c r="Y23" s="22">
        <v>-62070</v>
      </c>
      <c r="Z23" s="23">
        <v>-79.262919970884568</v>
      </c>
      <c r="AA23" s="20">
        <v>100000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1571102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299374</v>
      </c>
      <c r="H28" s="22">
        <v>293920</v>
      </c>
      <c r="I28" s="22">
        <v>293065</v>
      </c>
      <c r="J28" s="22">
        <v>886359</v>
      </c>
      <c r="K28" s="22">
        <v>286148</v>
      </c>
      <c r="L28" s="22">
        <v>301618</v>
      </c>
      <c r="M28" s="22">
        <v>340286</v>
      </c>
      <c r="N28" s="22">
        <v>928052</v>
      </c>
      <c r="O28" s="22"/>
      <c r="P28" s="22"/>
      <c r="Q28" s="22"/>
      <c r="R28" s="22"/>
      <c r="S28" s="22"/>
      <c r="T28" s="22"/>
      <c r="U28" s="22"/>
      <c r="V28" s="22"/>
      <c r="W28" s="22">
        <v>1814411</v>
      </c>
      <c r="X28" s="22"/>
      <c r="Y28" s="22">
        <v>1814411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137280289</v>
      </c>
      <c r="D32" s="29">
        <f t="shared" ref="D32:Y32" si="0">SUM(D6:D31)</f>
        <v>0</v>
      </c>
      <c r="E32" s="30">
        <f t="shared" si="0"/>
        <v>168801528</v>
      </c>
      <c r="F32" s="31">
        <f t="shared" si="0"/>
        <v>168801528</v>
      </c>
      <c r="G32" s="31">
        <f t="shared" si="0"/>
        <v>13532453</v>
      </c>
      <c r="H32" s="31">
        <f t="shared" si="0"/>
        <v>16200831</v>
      </c>
      <c r="I32" s="31">
        <f t="shared" si="0"/>
        <v>12610690</v>
      </c>
      <c r="J32" s="31">
        <f t="shared" si="0"/>
        <v>42343974</v>
      </c>
      <c r="K32" s="31">
        <f t="shared" si="0"/>
        <v>8271095</v>
      </c>
      <c r="L32" s="31">
        <f t="shared" si="0"/>
        <v>13425843</v>
      </c>
      <c r="M32" s="31">
        <f t="shared" si="0"/>
        <v>12858089</v>
      </c>
      <c r="N32" s="31">
        <f t="shared" si="0"/>
        <v>34555027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76899001</v>
      </c>
      <c r="X32" s="31">
        <f t="shared" si="0"/>
        <v>84351956</v>
      </c>
      <c r="Y32" s="31">
        <f t="shared" si="0"/>
        <v>-7452955</v>
      </c>
      <c r="Z32" s="32">
        <f>+IF(X32&lt;&gt;0,+(Y32/X32)*100,0)</f>
        <v>-8.8355449635335059</v>
      </c>
      <c r="AA32" s="29">
        <f>SUM(AA6:AA31)</f>
        <v>168801528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10121682</v>
      </c>
      <c r="D34" s="20"/>
      <c r="E34" s="21">
        <v>11537736</v>
      </c>
      <c r="F34" s="22">
        <v>11537736</v>
      </c>
      <c r="G34" s="22">
        <v>561710</v>
      </c>
      <c r="H34" s="22">
        <v>721180</v>
      </c>
      <c r="I34" s="22">
        <v>732106</v>
      </c>
      <c r="J34" s="22">
        <v>2014996</v>
      </c>
      <c r="K34" s="22">
        <v>749403</v>
      </c>
      <c r="L34" s="22">
        <v>1160165</v>
      </c>
      <c r="M34" s="22">
        <v>774344</v>
      </c>
      <c r="N34" s="22">
        <v>2683912</v>
      </c>
      <c r="O34" s="22"/>
      <c r="P34" s="22"/>
      <c r="Q34" s="22"/>
      <c r="R34" s="22"/>
      <c r="S34" s="22"/>
      <c r="T34" s="22"/>
      <c r="U34" s="22"/>
      <c r="V34" s="22"/>
      <c r="W34" s="22">
        <v>4698908</v>
      </c>
      <c r="X34" s="22">
        <v>5918360</v>
      </c>
      <c r="Y34" s="22">
        <v>-1219452</v>
      </c>
      <c r="Z34" s="23">
        <v>-20.60455937117715</v>
      </c>
      <c r="AA34" s="20">
        <v>11537736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118609439</v>
      </c>
      <c r="D36" s="20"/>
      <c r="E36" s="21">
        <v>129216000</v>
      </c>
      <c r="F36" s="22">
        <v>129216000</v>
      </c>
      <c r="G36" s="22">
        <v>17388</v>
      </c>
      <c r="H36" s="22">
        <v>16819188</v>
      </c>
      <c r="I36" s="22">
        <v>17144165</v>
      </c>
      <c r="J36" s="22">
        <v>33980741</v>
      </c>
      <c r="K36" s="22">
        <v>13049442</v>
      </c>
      <c r="L36" s="22">
        <v>10233866</v>
      </c>
      <c r="M36" s="22">
        <v>9542444</v>
      </c>
      <c r="N36" s="22">
        <v>32825752</v>
      </c>
      <c r="O36" s="22"/>
      <c r="P36" s="22"/>
      <c r="Q36" s="22"/>
      <c r="R36" s="22"/>
      <c r="S36" s="22"/>
      <c r="T36" s="22"/>
      <c r="U36" s="22"/>
      <c r="V36" s="22"/>
      <c r="W36" s="22">
        <v>66806493</v>
      </c>
      <c r="X36" s="22">
        <v>67871880</v>
      </c>
      <c r="Y36" s="22">
        <v>-1065387</v>
      </c>
      <c r="Z36" s="23">
        <v>-1.5697030935344654</v>
      </c>
      <c r="AA36" s="20">
        <v>129216000</v>
      </c>
    </row>
    <row r="37" spans="1:27" ht="13.5" x14ac:dyDescent="0.25">
      <c r="A37" s="19" t="s">
        <v>63</v>
      </c>
      <c r="B37" s="15" t="s">
        <v>32</v>
      </c>
      <c r="C37" s="20">
        <v>1116246</v>
      </c>
      <c r="D37" s="20"/>
      <c r="E37" s="21">
        <v>2104000</v>
      </c>
      <c r="F37" s="22">
        <v>2104000</v>
      </c>
      <c r="G37" s="22"/>
      <c r="H37" s="22">
        <v>32133</v>
      </c>
      <c r="I37" s="22">
        <v>136219</v>
      </c>
      <c r="J37" s="22">
        <v>168352</v>
      </c>
      <c r="K37" s="22">
        <v>105357</v>
      </c>
      <c r="L37" s="22">
        <v>645271</v>
      </c>
      <c r="M37" s="22">
        <v>21897</v>
      </c>
      <c r="N37" s="22">
        <v>772525</v>
      </c>
      <c r="O37" s="22"/>
      <c r="P37" s="22"/>
      <c r="Q37" s="22"/>
      <c r="R37" s="22"/>
      <c r="S37" s="22"/>
      <c r="T37" s="22"/>
      <c r="U37" s="22"/>
      <c r="V37" s="22"/>
      <c r="W37" s="22">
        <v>940877</v>
      </c>
      <c r="X37" s="22">
        <v>1136297</v>
      </c>
      <c r="Y37" s="22">
        <v>-195420</v>
      </c>
      <c r="Z37" s="23">
        <v>-17.197968488872188</v>
      </c>
      <c r="AA37" s="20">
        <v>2104000</v>
      </c>
    </row>
    <row r="38" spans="1:27" ht="13.5" x14ac:dyDescent="0.25">
      <c r="A38" s="19" t="s">
        <v>64</v>
      </c>
      <c r="B38" s="15" t="s">
        <v>32</v>
      </c>
      <c r="C38" s="20">
        <v>405203</v>
      </c>
      <c r="D38" s="20"/>
      <c r="E38" s="21">
        <v>3758000</v>
      </c>
      <c r="F38" s="22">
        <v>3758000</v>
      </c>
      <c r="G38" s="22">
        <v>313167</v>
      </c>
      <c r="H38" s="22">
        <v>313167</v>
      </c>
      <c r="I38" s="22">
        <v>313167</v>
      </c>
      <c r="J38" s="22">
        <v>939501</v>
      </c>
      <c r="K38" s="22">
        <v>313167</v>
      </c>
      <c r="L38" s="22">
        <v>313167</v>
      </c>
      <c r="M38" s="22">
        <v>313167</v>
      </c>
      <c r="N38" s="22">
        <v>939501</v>
      </c>
      <c r="O38" s="22"/>
      <c r="P38" s="22"/>
      <c r="Q38" s="22"/>
      <c r="R38" s="22"/>
      <c r="S38" s="22"/>
      <c r="T38" s="22"/>
      <c r="U38" s="22"/>
      <c r="V38" s="22"/>
      <c r="W38" s="22">
        <v>1879002</v>
      </c>
      <c r="X38" s="22">
        <v>1879002</v>
      </c>
      <c r="Y38" s="22"/>
      <c r="Z38" s="23"/>
      <c r="AA38" s="20">
        <v>3758000</v>
      </c>
    </row>
    <row r="39" spans="1:27" ht="13.5" x14ac:dyDescent="0.25">
      <c r="A39" s="19" t="s">
        <v>65</v>
      </c>
      <c r="B39" s="15" t="s">
        <v>32</v>
      </c>
      <c r="C39" s="20">
        <v>2335456</v>
      </c>
      <c r="D39" s="20"/>
      <c r="E39" s="21">
        <v>2833000</v>
      </c>
      <c r="F39" s="22">
        <v>2833000</v>
      </c>
      <c r="G39" s="22">
        <v>236083</v>
      </c>
      <c r="H39" s="22">
        <v>236083</v>
      </c>
      <c r="I39" s="22">
        <v>236083</v>
      </c>
      <c r="J39" s="22">
        <v>708249</v>
      </c>
      <c r="K39" s="22">
        <v>236083</v>
      </c>
      <c r="L39" s="22">
        <v>236083</v>
      </c>
      <c r="M39" s="22">
        <v>236083</v>
      </c>
      <c r="N39" s="22">
        <v>708249</v>
      </c>
      <c r="O39" s="22"/>
      <c r="P39" s="22"/>
      <c r="Q39" s="22"/>
      <c r="R39" s="22"/>
      <c r="S39" s="22"/>
      <c r="T39" s="22"/>
      <c r="U39" s="22"/>
      <c r="V39" s="22"/>
      <c r="W39" s="22">
        <v>1416498</v>
      </c>
      <c r="X39" s="22">
        <v>1416498</v>
      </c>
      <c r="Y39" s="22"/>
      <c r="Z39" s="23"/>
      <c r="AA39" s="20">
        <v>2833000</v>
      </c>
    </row>
    <row r="40" spans="1:27" ht="13.5" x14ac:dyDescent="0.25">
      <c r="A40" s="19" t="s">
        <v>40</v>
      </c>
      <c r="B40" s="15" t="s">
        <v>32</v>
      </c>
      <c r="C40" s="20">
        <v>1201169</v>
      </c>
      <c r="D40" s="20"/>
      <c r="E40" s="21">
        <v>1518500</v>
      </c>
      <c r="F40" s="22">
        <v>1518500</v>
      </c>
      <c r="G40" s="22"/>
      <c r="H40" s="22"/>
      <c r="I40" s="22"/>
      <c r="J40" s="22"/>
      <c r="K40" s="22"/>
      <c r="L40" s="22"/>
      <c r="M40" s="22">
        <v>1488948</v>
      </c>
      <c r="N40" s="22">
        <v>1488948</v>
      </c>
      <c r="O40" s="22"/>
      <c r="P40" s="22"/>
      <c r="Q40" s="22"/>
      <c r="R40" s="22"/>
      <c r="S40" s="22"/>
      <c r="T40" s="22"/>
      <c r="U40" s="22"/>
      <c r="V40" s="22"/>
      <c r="W40" s="22">
        <v>1488948</v>
      </c>
      <c r="X40" s="22"/>
      <c r="Y40" s="22">
        <v>1488948</v>
      </c>
      <c r="Z40" s="23"/>
      <c r="AA40" s="20">
        <v>1518500</v>
      </c>
    </row>
    <row r="41" spans="1:27" ht="13.5" x14ac:dyDescent="0.25">
      <c r="A41" s="19" t="s">
        <v>66</v>
      </c>
      <c r="B41" s="15" t="s">
        <v>32</v>
      </c>
      <c r="C41" s="20">
        <v>1110199</v>
      </c>
      <c r="D41" s="20"/>
      <c r="E41" s="21">
        <v>2223000</v>
      </c>
      <c r="F41" s="22">
        <v>2223000</v>
      </c>
      <c r="G41" s="22">
        <v>3513</v>
      </c>
      <c r="H41" s="22">
        <v>31206</v>
      </c>
      <c r="I41" s="22">
        <v>183298</v>
      </c>
      <c r="J41" s="22">
        <v>218017</v>
      </c>
      <c r="K41" s="22">
        <v>67584</v>
      </c>
      <c r="L41" s="22">
        <v>20063</v>
      </c>
      <c r="M41" s="22">
        <v>131906</v>
      </c>
      <c r="N41" s="22">
        <v>219553</v>
      </c>
      <c r="O41" s="22"/>
      <c r="P41" s="22"/>
      <c r="Q41" s="22"/>
      <c r="R41" s="22"/>
      <c r="S41" s="22"/>
      <c r="T41" s="22"/>
      <c r="U41" s="22"/>
      <c r="V41" s="22"/>
      <c r="W41" s="22">
        <v>437570</v>
      </c>
      <c r="X41" s="22">
        <v>864659</v>
      </c>
      <c r="Y41" s="22">
        <v>-427089</v>
      </c>
      <c r="Z41" s="23">
        <v>-49.39392292221558</v>
      </c>
      <c r="AA41" s="20">
        <v>2223000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2986841</v>
      </c>
      <c r="D44" s="20"/>
      <c r="E44" s="21">
        <v>5537000</v>
      </c>
      <c r="F44" s="22">
        <v>5537000</v>
      </c>
      <c r="G44" s="22">
        <v>9764</v>
      </c>
      <c r="H44" s="22">
        <v>351403</v>
      </c>
      <c r="I44" s="22">
        <v>300497</v>
      </c>
      <c r="J44" s="22">
        <v>661664</v>
      </c>
      <c r="K44" s="22">
        <v>288158</v>
      </c>
      <c r="L44" s="22">
        <v>523110</v>
      </c>
      <c r="M44" s="22">
        <v>50339</v>
      </c>
      <c r="N44" s="22">
        <v>861607</v>
      </c>
      <c r="O44" s="22"/>
      <c r="P44" s="22"/>
      <c r="Q44" s="22"/>
      <c r="R44" s="22"/>
      <c r="S44" s="22"/>
      <c r="T44" s="22"/>
      <c r="U44" s="22"/>
      <c r="V44" s="22"/>
      <c r="W44" s="22">
        <v>1523271</v>
      </c>
      <c r="X44" s="22">
        <v>2649882</v>
      </c>
      <c r="Y44" s="22">
        <v>-1126611</v>
      </c>
      <c r="Z44" s="23">
        <v>-42.515515785231187</v>
      </c>
      <c r="AA44" s="20">
        <v>5537000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137886235</v>
      </c>
      <c r="D47" s="29">
        <f t="shared" ref="D47:Y47" si="1">SUM(D34:D46)</f>
        <v>0</v>
      </c>
      <c r="E47" s="30">
        <f t="shared" si="1"/>
        <v>158727236</v>
      </c>
      <c r="F47" s="31">
        <f t="shared" si="1"/>
        <v>158727236</v>
      </c>
      <c r="G47" s="31">
        <f t="shared" si="1"/>
        <v>1141625</v>
      </c>
      <c r="H47" s="31">
        <f t="shared" si="1"/>
        <v>18504360</v>
      </c>
      <c r="I47" s="31">
        <f t="shared" si="1"/>
        <v>19045535</v>
      </c>
      <c r="J47" s="31">
        <f t="shared" si="1"/>
        <v>38691520</v>
      </c>
      <c r="K47" s="31">
        <f t="shared" si="1"/>
        <v>14809194</v>
      </c>
      <c r="L47" s="31">
        <f t="shared" si="1"/>
        <v>13131725</v>
      </c>
      <c r="M47" s="31">
        <f t="shared" si="1"/>
        <v>12559128</v>
      </c>
      <c r="N47" s="31">
        <f t="shared" si="1"/>
        <v>40500047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79191567</v>
      </c>
      <c r="X47" s="31">
        <f t="shared" si="1"/>
        <v>81736578</v>
      </c>
      <c r="Y47" s="31">
        <f t="shared" si="1"/>
        <v>-2545011</v>
      </c>
      <c r="Z47" s="32">
        <f>+IF(X47&lt;&gt;0,+(Y47/X47)*100,0)</f>
        <v>-3.1136745166894557</v>
      </c>
      <c r="AA47" s="29">
        <f>SUM(AA34:AA46)</f>
        <v>158727236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-605946</v>
      </c>
      <c r="D48" s="39">
        <f t="shared" si="2"/>
        <v>0</v>
      </c>
      <c r="E48" s="40">
        <f t="shared" si="2"/>
        <v>10074292</v>
      </c>
      <c r="F48" s="41">
        <f t="shared" si="2"/>
        <v>10074292</v>
      </c>
      <c r="G48" s="41">
        <f t="shared" si="2"/>
        <v>12390828</v>
      </c>
      <c r="H48" s="41">
        <f t="shared" si="2"/>
        <v>-2303529</v>
      </c>
      <c r="I48" s="41">
        <f t="shared" si="2"/>
        <v>-6434845</v>
      </c>
      <c r="J48" s="41">
        <f t="shared" si="2"/>
        <v>3652454</v>
      </c>
      <c r="K48" s="41">
        <f t="shared" si="2"/>
        <v>-6538099</v>
      </c>
      <c r="L48" s="41">
        <f t="shared" si="2"/>
        <v>294118</v>
      </c>
      <c r="M48" s="41">
        <f t="shared" si="2"/>
        <v>298961</v>
      </c>
      <c r="N48" s="41">
        <f t="shared" si="2"/>
        <v>-5945020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-2292566</v>
      </c>
      <c r="X48" s="41">
        <f t="shared" si="2"/>
        <v>2615378</v>
      </c>
      <c r="Y48" s="41">
        <f t="shared" si="2"/>
        <v>-4907944</v>
      </c>
      <c r="Z48" s="42">
        <f>+IF(X48&lt;&gt;0,+(Y48/X48)*100,0)</f>
        <v>-187.65715701516186</v>
      </c>
      <c r="AA48" s="39">
        <f>+AA32-AA47</f>
        <v>10074292</v>
      </c>
    </row>
    <row r="49" spans="1:27" ht="25.5" x14ac:dyDescent="0.25">
      <c r="A49" s="43" t="s">
        <v>74</v>
      </c>
      <c r="B49" s="15" t="s">
        <v>32</v>
      </c>
      <c r="C49" s="20">
        <v>2719207</v>
      </c>
      <c r="D49" s="20"/>
      <c r="E49" s="21"/>
      <c r="F49" s="22">
        <v>881000</v>
      </c>
      <c r="G49" s="22"/>
      <c r="H49" s="22"/>
      <c r="I49" s="22">
        <v>306288</v>
      </c>
      <c r="J49" s="22">
        <v>306288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306288</v>
      </c>
      <c r="X49" s="22">
        <v>400455</v>
      </c>
      <c r="Y49" s="22">
        <v>-94167</v>
      </c>
      <c r="Z49" s="23">
        <v>-23.51500168558265</v>
      </c>
      <c r="AA49" s="20">
        <v>881000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2113261</v>
      </c>
      <c r="D51" s="48">
        <f t="shared" si="3"/>
        <v>0</v>
      </c>
      <c r="E51" s="49">
        <f t="shared" si="3"/>
        <v>10074292</v>
      </c>
      <c r="F51" s="50">
        <f t="shared" si="3"/>
        <v>10955292</v>
      </c>
      <c r="G51" s="50">
        <f t="shared" si="3"/>
        <v>12390828</v>
      </c>
      <c r="H51" s="50">
        <f t="shared" si="3"/>
        <v>-2303529</v>
      </c>
      <c r="I51" s="50">
        <f t="shared" si="3"/>
        <v>-6128557</v>
      </c>
      <c r="J51" s="50">
        <f t="shared" si="3"/>
        <v>3958742</v>
      </c>
      <c r="K51" s="50">
        <f t="shared" si="3"/>
        <v>-6538099</v>
      </c>
      <c r="L51" s="50">
        <f t="shared" si="3"/>
        <v>294118</v>
      </c>
      <c r="M51" s="50">
        <f t="shared" si="3"/>
        <v>298961</v>
      </c>
      <c r="N51" s="50">
        <f t="shared" si="3"/>
        <v>-5945020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-1986278</v>
      </c>
      <c r="X51" s="50">
        <f t="shared" si="3"/>
        <v>3015833</v>
      </c>
      <c r="Y51" s="50">
        <f t="shared" si="3"/>
        <v>-5002111</v>
      </c>
      <c r="Z51" s="51">
        <f>+IF(X51&lt;&gt;0,+(Y51/X51)*100,0)</f>
        <v>-165.86167072248364</v>
      </c>
      <c r="AA51" s="48">
        <f>SUM(AA48:AA50)</f>
        <v>10955292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2113261</v>
      </c>
      <c r="D53" s="54">
        <f>+D51-D52</f>
        <v>0</v>
      </c>
      <c r="E53" s="55">
        <f t="shared" si="4"/>
        <v>10074292</v>
      </c>
      <c r="F53" s="56">
        <f t="shared" si="4"/>
        <v>10955292</v>
      </c>
      <c r="G53" s="56">
        <f t="shared" si="4"/>
        <v>12390828</v>
      </c>
      <c r="H53" s="56">
        <f t="shared" si="4"/>
        <v>-2303529</v>
      </c>
      <c r="I53" s="56">
        <f t="shared" si="4"/>
        <v>-6128557</v>
      </c>
      <c r="J53" s="56">
        <f t="shared" si="4"/>
        <v>3958742</v>
      </c>
      <c r="K53" s="56">
        <f t="shared" si="4"/>
        <v>-6538099</v>
      </c>
      <c r="L53" s="56">
        <f t="shared" si="4"/>
        <v>294118</v>
      </c>
      <c r="M53" s="56">
        <f t="shared" si="4"/>
        <v>298961</v>
      </c>
      <c r="N53" s="56">
        <f t="shared" si="4"/>
        <v>-5945020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-1986278</v>
      </c>
      <c r="X53" s="56">
        <f t="shared" si="4"/>
        <v>3015833</v>
      </c>
      <c r="Y53" s="56">
        <f t="shared" si="4"/>
        <v>-5002111</v>
      </c>
      <c r="Z53" s="57">
        <f>+IF(X53&lt;&gt;0,+(Y53/X53)*100,0)</f>
        <v>-165.86167072248364</v>
      </c>
      <c r="AA53" s="54">
        <f>+AA51-AA52</f>
        <v>10955292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2113261</v>
      </c>
      <c r="D56" s="48">
        <f>SUM(D53:D55)</f>
        <v>0</v>
      </c>
      <c r="E56" s="49">
        <f t="shared" si="5"/>
        <v>10074292</v>
      </c>
      <c r="F56" s="50">
        <f t="shared" si="5"/>
        <v>10955292</v>
      </c>
      <c r="G56" s="50">
        <f t="shared" si="5"/>
        <v>12390828</v>
      </c>
      <c r="H56" s="50">
        <f t="shared" si="5"/>
        <v>-2303529</v>
      </c>
      <c r="I56" s="50">
        <f t="shared" si="5"/>
        <v>-6128557</v>
      </c>
      <c r="J56" s="50">
        <f t="shared" si="5"/>
        <v>3958742</v>
      </c>
      <c r="K56" s="50">
        <f t="shared" si="5"/>
        <v>-6538099</v>
      </c>
      <c r="L56" s="50">
        <f t="shared" si="5"/>
        <v>294118</v>
      </c>
      <c r="M56" s="50">
        <f t="shared" si="5"/>
        <v>298961</v>
      </c>
      <c r="N56" s="50">
        <f t="shared" si="5"/>
        <v>-5945020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-1986278</v>
      </c>
      <c r="X56" s="50">
        <f t="shared" si="5"/>
        <v>3015833</v>
      </c>
      <c r="Y56" s="50">
        <f t="shared" si="5"/>
        <v>-5002111</v>
      </c>
      <c r="Z56" s="51">
        <f>+IF(X56&lt;&gt;0,+(Y56/X56)*100,0)</f>
        <v>-165.86167072248364</v>
      </c>
      <c r="AA56" s="48">
        <f>SUM(AA53:AA55)</f>
        <v>10955292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2113261</v>
      </c>
      <c r="D59" s="65">
        <f>SUM(D56:D58)</f>
        <v>0</v>
      </c>
      <c r="E59" s="66">
        <f t="shared" si="6"/>
        <v>10074292</v>
      </c>
      <c r="F59" s="67">
        <f t="shared" si="6"/>
        <v>10955292</v>
      </c>
      <c r="G59" s="67">
        <f t="shared" si="6"/>
        <v>12390828</v>
      </c>
      <c r="H59" s="67">
        <f t="shared" si="6"/>
        <v>-2303529</v>
      </c>
      <c r="I59" s="67">
        <f t="shared" si="6"/>
        <v>-6128557</v>
      </c>
      <c r="J59" s="67">
        <f t="shared" si="6"/>
        <v>3958742</v>
      </c>
      <c r="K59" s="67">
        <f t="shared" si="6"/>
        <v>-6538099</v>
      </c>
      <c r="L59" s="67">
        <f t="shared" si="6"/>
        <v>294118</v>
      </c>
      <c r="M59" s="67">
        <f t="shared" si="6"/>
        <v>298961</v>
      </c>
      <c r="N59" s="67">
        <f t="shared" si="6"/>
        <v>-5945020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-1986278</v>
      </c>
      <c r="X59" s="67">
        <f t="shared" si="6"/>
        <v>3015833</v>
      </c>
      <c r="Y59" s="67">
        <f t="shared" si="6"/>
        <v>-5002111</v>
      </c>
      <c r="Z59" s="68">
        <f>+IF(X59&lt;&gt;0,+(Y59/X59)*100,0)</f>
        <v>-165.86167072248364</v>
      </c>
      <c r="AA59" s="65">
        <f>SUM(AA56:AA58)</f>
        <v>10955292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411906879</v>
      </c>
      <c r="D6" s="20"/>
      <c r="E6" s="21">
        <v>523045808</v>
      </c>
      <c r="F6" s="22">
        <v>523045808</v>
      </c>
      <c r="G6" s="22">
        <v>26814927</v>
      </c>
      <c r="H6" s="22">
        <v>41404908</v>
      </c>
      <c r="I6" s="22">
        <v>40583925</v>
      </c>
      <c r="J6" s="22">
        <v>108803760</v>
      </c>
      <c r="K6" s="22">
        <v>41168925</v>
      </c>
      <c r="L6" s="22">
        <v>39691462</v>
      </c>
      <c r="M6" s="22">
        <v>38399528</v>
      </c>
      <c r="N6" s="22">
        <v>119259915</v>
      </c>
      <c r="O6" s="22"/>
      <c r="P6" s="22"/>
      <c r="Q6" s="22"/>
      <c r="R6" s="22"/>
      <c r="S6" s="22"/>
      <c r="T6" s="22"/>
      <c r="U6" s="22"/>
      <c r="V6" s="22"/>
      <c r="W6" s="22">
        <v>228063675</v>
      </c>
      <c r="X6" s="22">
        <v>248554832</v>
      </c>
      <c r="Y6" s="22">
        <v>-20491157</v>
      </c>
      <c r="Z6" s="23">
        <v>-8.2441193498905712</v>
      </c>
      <c r="AA6" s="20">
        <v>523045808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713693</v>
      </c>
      <c r="D13" s="20"/>
      <c r="E13" s="21">
        <v>751071</v>
      </c>
      <c r="F13" s="22">
        <v>751071</v>
      </c>
      <c r="G13" s="22">
        <v>61708</v>
      </c>
      <c r="H13" s="22">
        <v>69883</v>
      </c>
      <c r="I13" s="22">
        <v>62685</v>
      </c>
      <c r="J13" s="22">
        <v>194276</v>
      </c>
      <c r="K13" s="22">
        <v>77996</v>
      </c>
      <c r="L13" s="22">
        <v>69784</v>
      </c>
      <c r="M13" s="22">
        <v>71455</v>
      </c>
      <c r="N13" s="22">
        <v>219235</v>
      </c>
      <c r="O13" s="22"/>
      <c r="P13" s="22"/>
      <c r="Q13" s="22"/>
      <c r="R13" s="22"/>
      <c r="S13" s="22"/>
      <c r="T13" s="22"/>
      <c r="U13" s="22"/>
      <c r="V13" s="22"/>
      <c r="W13" s="22">
        <v>413511</v>
      </c>
      <c r="X13" s="22">
        <v>352626</v>
      </c>
      <c r="Y13" s="22">
        <v>60885</v>
      </c>
      <c r="Z13" s="23">
        <v>17.266168688638956</v>
      </c>
      <c r="AA13" s="20">
        <v>751071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1670899</v>
      </c>
      <c r="D19" s="20"/>
      <c r="E19" s="21">
        <v>490987</v>
      </c>
      <c r="F19" s="22">
        <v>490987</v>
      </c>
      <c r="G19" s="22">
        <v>350143</v>
      </c>
      <c r="H19" s="22">
        <v>369996</v>
      </c>
      <c r="I19" s="22">
        <v>15414</v>
      </c>
      <c r="J19" s="22">
        <v>735553</v>
      </c>
      <c r="K19" s="22">
        <v>373124</v>
      </c>
      <c r="L19" s="22">
        <v>5182</v>
      </c>
      <c r="M19" s="22">
        <v>-20510</v>
      </c>
      <c r="N19" s="22">
        <v>357796</v>
      </c>
      <c r="O19" s="22"/>
      <c r="P19" s="22"/>
      <c r="Q19" s="22"/>
      <c r="R19" s="22"/>
      <c r="S19" s="22"/>
      <c r="T19" s="22"/>
      <c r="U19" s="22"/>
      <c r="V19" s="22"/>
      <c r="W19" s="22">
        <v>1093349</v>
      </c>
      <c r="X19" s="22">
        <v>170214</v>
      </c>
      <c r="Y19" s="22">
        <v>923135</v>
      </c>
      <c r="Z19" s="23">
        <v>542.33788055036598</v>
      </c>
      <c r="AA19" s="20">
        <v>490987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12739279</v>
      </c>
      <c r="D25" s="20"/>
      <c r="E25" s="21">
        <v>13892531</v>
      </c>
      <c r="F25" s="22">
        <v>13892531</v>
      </c>
      <c r="G25" s="22">
        <v>5033572</v>
      </c>
      <c r="H25" s="22"/>
      <c r="I25" s="22">
        <v>755036</v>
      </c>
      <c r="J25" s="22">
        <v>5788608</v>
      </c>
      <c r="K25" s="22"/>
      <c r="L25" s="22"/>
      <c r="M25" s="22">
        <v>4630844</v>
      </c>
      <c r="N25" s="22">
        <v>4630844</v>
      </c>
      <c r="O25" s="22"/>
      <c r="P25" s="22"/>
      <c r="Q25" s="22"/>
      <c r="R25" s="22"/>
      <c r="S25" s="22"/>
      <c r="T25" s="22"/>
      <c r="U25" s="22"/>
      <c r="V25" s="22"/>
      <c r="W25" s="22">
        <v>10419452</v>
      </c>
      <c r="X25" s="22">
        <v>6946266</v>
      </c>
      <c r="Y25" s="22">
        <v>3473186</v>
      </c>
      <c r="Z25" s="23">
        <v>50.000762999862083</v>
      </c>
      <c r="AA25" s="20">
        <v>13892531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1623840</v>
      </c>
      <c r="F28" s="22">
        <v>1623840</v>
      </c>
      <c r="G28" s="22">
        <v>182607</v>
      </c>
      <c r="H28" s="22">
        <v>113256</v>
      </c>
      <c r="I28" s="22">
        <v>115022</v>
      </c>
      <c r="J28" s="22">
        <v>410885</v>
      </c>
      <c r="K28" s="22">
        <v>111984</v>
      </c>
      <c r="L28" s="22">
        <v>114569</v>
      </c>
      <c r="M28" s="22">
        <v>112646</v>
      </c>
      <c r="N28" s="22">
        <v>339199</v>
      </c>
      <c r="O28" s="22"/>
      <c r="P28" s="22"/>
      <c r="Q28" s="22"/>
      <c r="R28" s="22"/>
      <c r="S28" s="22"/>
      <c r="T28" s="22"/>
      <c r="U28" s="22"/>
      <c r="V28" s="22"/>
      <c r="W28" s="22">
        <v>750084</v>
      </c>
      <c r="X28" s="22">
        <v>771406</v>
      </c>
      <c r="Y28" s="22">
        <v>-21322</v>
      </c>
      <c r="Z28" s="23">
        <v>-2.764043836838189</v>
      </c>
      <c r="AA28" s="20">
        <v>1623840</v>
      </c>
    </row>
    <row r="29" spans="1:27" ht="13.5" x14ac:dyDescent="0.25">
      <c r="A29" s="19" t="s">
        <v>55</v>
      </c>
      <c r="B29" s="15" t="s">
        <v>32</v>
      </c>
      <c r="C29" s="20">
        <v>371052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1789084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429190886</v>
      </c>
      <c r="D32" s="29">
        <f t="shared" ref="D32:Y32" si="0">SUM(D6:D31)</f>
        <v>0</v>
      </c>
      <c r="E32" s="30">
        <f t="shared" si="0"/>
        <v>539804237</v>
      </c>
      <c r="F32" s="31">
        <f t="shared" si="0"/>
        <v>539804237</v>
      </c>
      <c r="G32" s="31">
        <f t="shared" si="0"/>
        <v>32442957</v>
      </c>
      <c r="H32" s="31">
        <f t="shared" si="0"/>
        <v>41958043</v>
      </c>
      <c r="I32" s="31">
        <f t="shared" si="0"/>
        <v>41532082</v>
      </c>
      <c r="J32" s="31">
        <f t="shared" si="0"/>
        <v>115933082</v>
      </c>
      <c r="K32" s="31">
        <f t="shared" si="0"/>
        <v>41732029</v>
      </c>
      <c r="L32" s="31">
        <f t="shared" si="0"/>
        <v>39880997</v>
      </c>
      <c r="M32" s="31">
        <f t="shared" si="0"/>
        <v>43193963</v>
      </c>
      <c r="N32" s="31">
        <f t="shared" si="0"/>
        <v>124806989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240740071</v>
      </c>
      <c r="X32" s="31">
        <f t="shared" si="0"/>
        <v>256795344</v>
      </c>
      <c r="Y32" s="31">
        <f t="shared" si="0"/>
        <v>-16055273</v>
      </c>
      <c r="Z32" s="32">
        <f>+IF(X32&lt;&gt;0,+(Y32/X32)*100,0)</f>
        <v>-6.2521667059508683</v>
      </c>
      <c r="AA32" s="29">
        <f>SUM(AA6:AA31)</f>
        <v>539804237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30074518</v>
      </c>
      <c r="D34" s="20"/>
      <c r="E34" s="21">
        <v>35687765</v>
      </c>
      <c r="F34" s="22">
        <v>35687765</v>
      </c>
      <c r="G34" s="22">
        <v>2641127</v>
      </c>
      <c r="H34" s="22">
        <v>2707112</v>
      </c>
      <c r="I34" s="22">
        <v>2665897</v>
      </c>
      <c r="J34" s="22">
        <v>8014136</v>
      </c>
      <c r="K34" s="22">
        <v>2642798</v>
      </c>
      <c r="L34" s="22">
        <v>2470438</v>
      </c>
      <c r="M34" s="22">
        <v>2697158</v>
      </c>
      <c r="N34" s="22">
        <v>7810394</v>
      </c>
      <c r="O34" s="22"/>
      <c r="P34" s="22"/>
      <c r="Q34" s="22"/>
      <c r="R34" s="22"/>
      <c r="S34" s="22"/>
      <c r="T34" s="22"/>
      <c r="U34" s="22"/>
      <c r="V34" s="22"/>
      <c r="W34" s="22">
        <v>15824530</v>
      </c>
      <c r="X34" s="22">
        <v>17879082</v>
      </c>
      <c r="Y34" s="22">
        <v>-2054552</v>
      </c>
      <c r="Z34" s="23">
        <v>-11.491372991074151</v>
      </c>
      <c r="AA34" s="20">
        <v>35687765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340942124</v>
      </c>
      <c r="D36" s="20"/>
      <c r="E36" s="21">
        <v>430699500</v>
      </c>
      <c r="F36" s="22">
        <v>430699500</v>
      </c>
      <c r="G36" s="22"/>
      <c r="H36" s="22">
        <v>52224097</v>
      </c>
      <c r="I36" s="22">
        <v>51704739</v>
      </c>
      <c r="J36" s="22">
        <v>103928836</v>
      </c>
      <c r="K36" s="22">
        <v>29294017</v>
      </c>
      <c r="L36" s="22">
        <v>29430098</v>
      </c>
      <c r="M36" s="22">
        <v>27173539</v>
      </c>
      <c r="N36" s="22">
        <v>85897654</v>
      </c>
      <c r="O36" s="22"/>
      <c r="P36" s="22"/>
      <c r="Q36" s="22"/>
      <c r="R36" s="22"/>
      <c r="S36" s="22"/>
      <c r="T36" s="22"/>
      <c r="U36" s="22"/>
      <c r="V36" s="22"/>
      <c r="W36" s="22">
        <v>189826490</v>
      </c>
      <c r="X36" s="22">
        <v>215349750</v>
      </c>
      <c r="Y36" s="22">
        <v>-25523260</v>
      </c>
      <c r="Z36" s="23">
        <v>-11.852003543073534</v>
      </c>
      <c r="AA36" s="20">
        <v>430699500</v>
      </c>
    </row>
    <row r="37" spans="1:27" ht="13.5" x14ac:dyDescent="0.25">
      <c r="A37" s="19" t="s">
        <v>63</v>
      </c>
      <c r="B37" s="15" t="s">
        <v>32</v>
      </c>
      <c r="C37" s="20">
        <v>7239709</v>
      </c>
      <c r="D37" s="20"/>
      <c r="E37" s="21">
        <v>7479262</v>
      </c>
      <c r="F37" s="22">
        <v>7479262</v>
      </c>
      <c r="G37" s="22">
        <v>615636</v>
      </c>
      <c r="H37" s="22">
        <v>632299</v>
      </c>
      <c r="I37" s="22">
        <v>651503</v>
      </c>
      <c r="J37" s="22">
        <v>1899438</v>
      </c>
      <c r="K37" s="22">
        <v>461666</v>
      </c>
      <c r="L37" s="22">
        <v>588841</v>
      </c>
      <c r="M37" s="22">
        <v>499940</v>
      </c>
      <c r="N37" s="22">
        <v>1550447</v>
      </c>
      <c r="O37" s="22"/>
      <c r="P37" s="22"/>
      <c r="Q37" s="22"/>
      <c r="R37" s="22"/>
      <c r="S37" s="22"/>
      <c r="T37" s="22"/>
      <c r="U37" s="22"/>
      <c r="V37" s="22"/>
      <c r="W37" s="22">
        <v>3449885</v>
      </c>
      <c r="X37" s="22">
        <v>3635886</v>
      </c>
      <c r="Y37" s="22">
        <v>-186001</v>
      </c>
      <c r="Z37" s="23">
        <v>-5.1156994471223793</v>
      </c>
      <c r="AA37" s="20">
        <v>7479262</v>
      </c>
    </row>
    <row r="38" spans="1:27" ht="13.5" x14ac:dyDescent="0.25">
      <c r="A38" s="19" t="s">
        <v>64</v>
      </c>
      <c r="B38" s="15" t="s">
        <v>32</v>
      </c>
      <c r="C38" s="20">
        <v>1188278</v>
      </c>
      <c r="D38" s="20"/>
      <c r="E38" s="21">
        <v>1297500</v>
      </c>
      <c r="F38" s="22">
        <v>1297500</v>
      </c>
      <c r="G38" s="22">
        <v>105992</v>
      </c>
      <c r="H38" s="22">
        <v>34489</v>
      </c>
      <c r="I38" s="22">
        <v>105992</v>
      </c>
      <c r="J38" s="22">
        <v>246473</v>
      </c>
      <c r="K38" s="22">
        <v>105992</v>
      </c>
      <c r="L38" s="22">
        <v>105992</v>
      </c>
      <c r="M38" s="22"/>
      <c r="N38" s="22">
        <v>211984</v>
      </c>
      <c r="O38" s="22"/>
      <c r="P38" s="22"/>
      <c r="Q38" s="22"/>
      <c r="R38" s="22"/>
      <c r="S38" s="22"/>
      <c r="T38" s="22"/>
      <c r="U38" s="22"/>
      <c r="V38" s="22"/>
      <c r="W38" s="22">
        <v>458457</v>
      </c>
      <c r="X38" s="22">
        <v>648750</v>
      </c>
      <c r="Y38" s="22">
        <v>-190293</v>
      </c>
      <c r="Z38" s="23">
        <v>-29.332254335260117</v>
      </c>
      <c r="AA38" s="20">
        <v>1297500</v>
      </c>
    </row>
    <row r="39" spans="1:27" ht="13.5" x14ac:dyDescent="0.25">
      <c r="A39" s="19" t="s">
        <v>65</v>
      </c>
      <c r="B39" s="15" t="s">
        <v>32</v>
      </c>
      <c r="C39" s="20">
        <v>18930384</v>
      </c>
      <c r="D39" s="20"/>
      <c r="E39" s="21">
        <v>21577860</v>
      </c>
      <c r="F39" s="22">
        <v>21577860</v>
      </c>
      <c r="G39" s="22"/>
      <c r="H39" s="22"/>
      <c r="I39" s="22">
        <v>4624878</v>
      </c>
      <c r="J39" s="22">
        <v>4624878</v>
      </c>
      <c r="K39" s="22">
        <v>1558379</v>
      </c>
      <c r="L39" s="22">
        <v>1511399</v>
      </c>
      <c r="M39" s="22">
        <v>1560172</v>
      </c>
      <c r="N39" s="22">
        <v>4629950</v>
      </c>
      <c r="O39" s="22"/>
      <c r="P39" s="22"/>
      <c r="Q39" s="22"/>
      <c r="R39" s="22"/>
      <c r="S39" s="22"/>
      <c r="T39" s="22"/>
      <c r="U39" s="22"/>
      <c r="V39" s="22"/>
      <c r="W39" s="22">
        <v>9254828</v>
      </c>
      <c r="X39" s="22">
        <v>10788930</v>
      </c>
      <c r="Y39" s="22">
        <v>-1534102</v>
      </c>
      <c r="Z39" s="23">
        <v>-14.21922285157101</v>
      </c>
      <c r="AA39" s="20">
        <v>21577860</v>
      </c>
    </row>
    <row r="40" spans="1:27" ht="13.5" x14ac:dyDescent="0.25">
      <c r="A40" s="19" t="s">
        <v>40</v>
      </c>
      <c r="B40" s="15" t="s">
        <v>32</v>
      </c>
      <c r="C40" s="20">
        <v>3205915</v>
      </c>
      <c r="D40" s="20"/>
      <c r="E40" s="21">
        <v>2962080</v>
      </c>
      <c r="F40" s="22">
        <v>2962080</v>
      </c>
      <c r="G40" s="22">
        <v>245892</v>
      </c>
      <c r="H40" s="22">
        <v>245892</v>
      </c>
      <c r="I40" s="22">
        <v>245892</v>
      </c>
      <c r="J40" s="22">
        <v>737676</v>
      </c>
      <c r="K40" s="22">
        <v>245892</v>
      </c>
      <c r="L40" s="22">
        <v>245892</v>
      </c>
      <c r="M40" s="22">
        <v>1688263</v>
      </c>
      <c r="N40" s="22">
        <v>2180047</v>
      </c>
      <c r="O40" s="22"/>
      <c r="P40" s="22"/>
      <c r="Q40" s="22"/>
      <c r="R40" s="22"/>
      <c r="S40" s="22"/>
      <c r="T40" s="22"/>
      <c r="U40" s="22"/>
      <c r="V40" s="22"/>
      <c r="W40" s="22">
        <v>2917723</v>
      </c>
      <c r="X40" s="22">
        <v>1481040</v>
      </c>
      <c r="Y40" s="22">
        <v>1436683</v>
      </c>
      <c r="Z40" s="23">
        <v>97.005009992977904</v>
      </c>
      <c r="AA40" s="20">
        <v>2962080</v>
      </c>
    </row>
    <row r="41" spans="1:27" ht="13.5" x14ac:dyDescent="0.25">
      <c r="A41" s="19" t="s">
        <v>66</v>
      </c>
      <c r="B41" s="15" t="s">
        <v>32</v>
      </c>
      <c r="C41" s="20">
        <v>7046927</v>
      </c>
      <c r="D41" s="20"/>
      <c r="E41" s="21">
        <v>6781786</v>
      </c>
      <c r="F41" s="22">
        <v>6781786</v>
      </c>
      <c r="G41" s="22"/>
      <c r="H41" s="22">
        <v>275896</v>
      </c>
      <c r="I41" s="22">
        <v>163121</v>
      </c>
      <c r="J41" s="22">
        <v>439017</v>
      </c>
      <c r="K41" s="22">
        <v>502376</v>
      </c>
      <c r="L41" s="22">
        <v>684068</v>
      </c>
      <c r="M41" s="22">
        <v>352794</v>
      </c>
      <c r="N41" s="22">
        <v>1539238</v>
      </c>
      <c r="O41" s="22"/>
      <c r="P41" s="22"/>
      <c r="Q41" s="22"/>
      <c r="R41" s="22"/>
      <c r="S41" s="22"/>
      <c r="T41" s="22"/>
      <c r="U41" s="22"/>
      <c r="V41" s="22"/>
      <c r="W41" s="22">
        <v>1978255</v>
      </c>
      <c r="X41" s="22">
        <v>4800826</v>
      </c>
      <c r="Y41" s="22">
        <v>-2822571</v>
      </c>
      <c r="Z41" s="23">
        <v>-58.793445127984221</v>
      </c>
      <c r="AA41" s="20">
        <v>6781786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353672</v>
      </c>
      <c r="D43" s="20"/>
      <c r="E43" s="21">
        <v>298116</v>
      </c>
      <c r="F43" s="22">
        <v>298116</v>
      </c>
      <c r="G43" s="22">
        <v>609</v>
      </c>
      <c r="H43" s="22">
        <v>-7815</v>
      </c>
      <c r="I43" s="22"/>
      <c r="J43" s="22">
        <v>-7206</v>
      </c>
      <c r="K43" s="22"/>
      <c r="L43" s="22"/>
      <c r="M43" s="22">
        <v>187964</v>
      </c>
      <c r="N43" s="22">
        <v>187964</v>
      </c>
      <c r="O43" s="22"/>
      <c r="P43" s="22"/>
      <c r="Q43" s="22"/>
      <c r="R43" s="22"/>
      <c r="S43" s="22"/>
      <c r="T43" s="22"/>
      <c r="U43" s="22"/>
      <c r="V43" s="22"/>
      <c r="W43" s="22">
        <v>180758</v>
      </c>
      <c r="X43" s="22">
        <v>149058</v>
      </c>
      <c r="Y43" s="22">
        <v>31700</v>
      </c>
      <c r="Z43" s="23">
        <v>21.266889398757531</v>
      </c>
      <c r="AA43" s="20">
        <v>298116</v>
      </c>
    </row>
    <row r="44" spans="1:27" ht="13.5" x14ac:dyDescent="0.25">
      <c r="A44" s="19" t="s">
        <v>69</v>
      </c>
      <c r="B44" s="15" t="s">
        <v>32</v>
      </c>
      <c r="C44" s="20">
        <v>5389652</v>
      </c>
      <c r="D44" s="20"/>
      <c r="E44" s="21">
        <v>7830132</v>
      </c>
      <c r="F44" s="22">
        <v>7830132</v>
      </c>
      <c r="G44" s="22">
        <v>50155</v>
      </c>
      <c r="H44" s="22">
        <v>685858</v>
      </c>
      <c r="I44" s="22">
        <v>202397</v>
      </c>
      <c r="J44" s="22">
        <v>938410</v>
      </c>
      <c r="K44" s="22">
        <v>975771</v>
      </c>
      <c r="L44" s="22">
        <v>502529</v>
      </c>
      <c r="M44" s="22">
        <v>139814</v>
      </c>
      <c r="N44" s="22">
        <v>1618114</v>
      </c>
      <c r="O44" s="22"/>
      <c r="P44" s="22"/>
      <c r="Q44" s="22"/>
      <c r="R44" s="22"/>
      <c r="S44" s="22"/>
      <c r="T44" s="22"/>
      <c r="U44" s="22"/>
      <c r="V44" s="22"/>
      <c r="W44" s="22">
        <v>2556524</v>
      </c>
      <c r="X44" s="22">
        <v>3957464</v>
      </c>
      <c r="Y44" s="22">
        <v>-1400940</v>
      </c>
      <c r="Z44" s="23">
        <v>-35.399942993796031</v>
      </c>
      <c r="AA44" s="20">
        <v>7830132</v>
      </c>
    </row>
    <row r="45" spans="1:27" ht="13.5" x14ac:dyDescent="0.25">
      <c r="A45" s="19" t="s">
        <v>70</v>
      </c>
      <c r="B45" s="15" t="s">
        <v>32</v>
      </c>
      <c r="C45" s="20">
        <v>36881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2495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414410555</v>
      </c>
      <c r="D47" s="29">
        <f t="shared" ref="D47:Y47" si="1">SUM(D34:D46)</f>
        <v>0</v>
      </c>
      <c r="E47" s="30">
        <f t="shared" si="1"/>
        <v>514614001</v>
      </c>
      <c r="F47" s="31">
        <f t="shared" si="1"/>
        <v>514614001</v>
      </c>
      <c r="G47" s="31">
        <f t="shared" si="1"/>
        <v>3659411</v>
      </c>
      <c r="H47" s="31">
        <f t="shared" si="1"/>
        <v>56797828</v>
      </c>
      <c r="I47" s="31">
        <f t="shared" si="1"/>
        <v>60364419</v>
      </c>
      <c r="J47" s="31">
        <f t="shared" si="1"/>
        <v>120821658</v>
      </c>
      <c r="K47" s="31">
        <f t="shared" si="1"/>
        <v>35786891</v>
      </c>
      <c r="L47" s="31">
        <f t="shared" si="1"/>
        <v>35539257</v>
      </c>
      <c r="M47" s="31">
        <f t="shared" si="1"/>
        <v>34299644</v>
      </c>
      <c r="N47" s="31">
        <f t="shared" si="1"/>
        <v>105625792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226447450</v>
      </c>
      <c r="X47" s="31">
        <f t="shared" si="1"/>
        <v>258690786</v>
      </c>
      <c r="Y47" s="31">
        <f t="shared" si="1"/>
        <v>-32243336</v>
      </c>
      <c r="Z47" s="32">
        <f>+IF(X47&lt;&gt;0,+(Y47/X47)*100,0)</f>
        <v>-12.464045008545453</v>
      </c>
      <c r="AA47" s="29">
        <f>SUM(AA34:AA46)</f>
        <v>514614001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14780331</v>
      </c>
      <c r="D48" s="39">
        <f t="shared" si="2"/>
        <v>0</v>
      </c>
      <c r="E48" s="40">
        <f t="shared" si="2"/>
        <v>25190236</v>
      </c>
      <c r="F48" s="41">
        <f t="shared" si="2"/>
        <v>25190236</v>
      </c>
      <c r="G48" s="41">
        <f t="shared" si="2"/>
        <v>28783546</v>
      </c>
      <c r="H48" s="41">
        <f t="shared" si="2"/>
        <v>-14839785</v>
      </c>
      <c r="I48" s="41">
        <f t="shared" si="2"/>
        <v>-18832337</v>
      </c>
      <c r="J48" s="41">
        <f t="shared" si="2"/>
        <v>-4888576</v>
      </c>
      <c r="K48" s="41">
        <f t="shared" si="2"/>
        <v>5945138</v>
      </c>
      <c r="L48" s="41">
        <f t="shared" si="2"/>
        <v>4341740</v>
      </c>
      <c r="M48" s="41">
        <f t="shared" si="2"/>
        <v>8894319</v>
      </c>
      <c r="N48" s="41">
        <f t="shared" si="2"/>
        <v>19181197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14292621</v>
      </c>
      <c r="X48" s="41">
        <f t="shared" si="2"/>
        <v>-1895442</v>
      </c>
      <c r="Y48" s="41">
        <f t="shared" si="2"/>
        <v>16188063</v>
      </c>
      <c r="Z48" s="42">
        <f>+IF(X48&lt;&gt;0,+(Y48/X48)*100,0)</f>
        <v>-854.05214192784592</v>
      </c>
      <c r="AA48" s="39">
        <f>+AA32-AA47</f>
        <v>25190236</v>
      </c>
    </row>
    <row r="49" spans="1:27" ht="25.5" x14ac:dyDescent="0.25">
      <c r="A49" s="43" t="s">
        <v>74</v>
      </c>
      <c r="B49" s="15" t="s">
        <v>32</v>
      </c>
      <c r="C49" s="20">
        <v>1127</v>
      </c>
      <c r="D49" s="20"/>
      <c r="E49" s="21">
        <v>19037341</v>
      </c>
      <c r="F49" s="22">
        <v>19157708</v>
      </c>
      <c r="G49" s="22"/>
      <c r="H49" s="22"/>
      <c r="I49" s="22">
        <v>73109</v>
      </c>
      <c r="J49" s="22">
        <v>73109</v>
      </c>
      <c r="K49" s="22"/>
      <c r="L49" s="22"/>
      <c r="M49" s="22">
        <v>4153283</v>
      </c>
      <c r="N49" s="22">
        <v>4153283</v>
      </c>
      <c r="O49" s="22"/>
      <c r="P49" s="22"/>
      <c r="Q49" s="22"/>
      <c r="R49" s="22"/>
      <c r="S49" s="22"/>
      <c r="T49" s="22"/>
      <c r="U49" s="22"/>
      <c r="V49" s="22"/>
      <c r="W49" s="22">
        <v>4226392</v>
      </c>
      <c r="X49" s="22">
        <v>9353855</v>
      </c>
      <c r="Y49" s="22">
        <v>-5127463</v>
      </c>
      <c r="Z49" s="23">
        <v>-54.816575625771399</v>
      </c>
      <c r="AA49" s="20">
        <v>19157708</v>
      </c>
    </row>
    <row r="50" spans="1:27" ht="13.5" x14ac:dyDescent="0.25">
      <c r="A50" s="43" t="s">
        <v>75</v>
      </c>
      <c r="B50" s="15" t="s">
        <v>32</v>
      </c>
      <c r="C50" s="44">
        <v>2999370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17780828</v>
      </c>
      <c r="D51" s="48">
        <f t="shared" si="3"/>
        <v>0</v>
      </c>
      <c r="E51" s="49">
        <f t="shared" si="3"/>
        <v>44227577</v>
      </c>
      <c r="F51" s="50">
        <f t="shared" si="3"/>
        <v>44347944</v>
      </c>
      <c r="G51" s="50">
        <f t="shared" si="3"/>
        <v>28783546</v>
      </c>
      <c r="H51" s="50">
        <f t="shared" si="3"/>
        <v>-14839785</v>
      </c>
      <c r="I51" s="50">
        <f t="shared" si="3"/>
        <v>-18759228</v>
      </c>
      <c r="J51" s="50">
        <f t="shared" si="3"/>
        <v>-4815467</v>
      </c>
      <c r="K51" s="50">
        <f t="shared" si="3"/>
        <v>5945138</v>
      </c>
      <c r="L51" s="50">
        <f t="shared" si="3"/>
        <v>4341740</v>
      </c>
      <c r="M51" s="50">
        <f t="shared" si="3"/>
        <v>13047602</v>
      </c>
      <c r="N51" s="50">
        <f t="shared" si="3"/>
        <v>23334480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18519013</v>
      </c>
      <c r="X51" s="50">
        <f t="shared" si="3"/>
        <v>7458413</v>
      </c>
      <c r="Y51" s="50">
        <f t="shared" si="3"/>
        <v>11060600</v>
      </c>
      <c r="Z51" s="51">
        <f>+IF(X51&lt;&gt;0,+(Y51/X51)*100,0)</f>
        <v>148.29696344249106</v>
      </c>
      <c r="AA51" s="48">
        <f>SUM(AA48:AA50)</f>
        <v>44347944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17780828</v>
      </c>
      <c r="D53" s="54">
        <f>+D51-D52</f>
        <v>0</v>
      </c>
      <c r="E53" s="55">
        <f t="shared" si="4"/>
        <v>44227577</v>
      </c>
      <c r="F53" s="56">
        <f t="shared" si="4"/>
        <v>44347944</v>
      </c>
      <c r="G53" s="56">
        <f t="shared" si="4"/>
        <v>28783546</v>
      </c>
      <c r="H53" s="56">
        <f t="shared" si="4"/>
        <v>-14839785</v>
      </c>
      <c r="I53" s="56">
        <f t="shared" si="4"/>
        <v>-18759228</v>
      </c>
      <c r="J53" s="56">
        <f t="shared" si="4"/>
        <v>-4815467</v>
      </c>
      <c r="K53" s="56">
        <f t="shared" si="4"/>
        <v>5945138</v>
      </c>
      <c r="L53" s="56">
        <f t="shared" si="4"/>
        <v>4341740</v>
      </c>
      <c r="M53" s="56">
        <f t="shared" si="4"/>
        <v>13047602</v>
      </c>
      <c r="N53" s="56">
        <f t="shared" si="4"/>
        <v>23334480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18519013</v>
      </c>
      <c r="X53" s="56">
        <f t="shared" si="4"/>
        <v>7458413</v>
      </c>
      <c r="Y53" s="56">
        <f t="shared" si="4"/>
        <v>11060600</v>
      </c>
      <c r="Z53" s="57">
        <f>+IF(X53&lt;&gt;0,+(Y53/X53)*100,0)</f>
        <v>148.29696344249106</v>
      </c>
      <c r="AA53" s="54">
        <f>+AA51-AA52</f>
        <v>44347944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17780828</v>
      </c>
      <c r="D56" s="48">
        <f>SUM(D53:D55)</f>
        <v>0</v>
      </c>
      <c r="E56" s="49">
        <f t="shared" si="5"/>
        <v>44227577</v>
      </c>
      <c r="F56" s="50">
        <f t="shared" si="5"/>
        <v>44347944</v>
      </c>
      <c r="G56" s="50">
        <f t="shared" si="5"/>
        <v>28783546</v>
      </c>
      <c r="H56" s="50">
        <f t="shared" si="5"/>
        <v>-14839785</v>
      </c>
      <c r="I56" s="50">
        <f t="shared" si="5"/>
        <v>-18759228</v>
      </c>
      <c r="J56" s="50">
        <f t="shared" si="5"/>
        <v>-4815467</v>
      </c>
      <c r="K56" s="50">
        <f t="shared" si="5"/>
        <v>5945138</v>
      </c>
      <c r="L56" s="50">
        <f t="shared" si="5"/>
        <v>4341740</v>
      </c>
      <c r="M56" s="50">
        <f t="shared" si="5"/>
        <v>13047602</v>
      </c>
      <c r="N56" s="50">
        <f t="shared" si="5"/>
        <v>23334480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18519013</v>
      </c>
      <c r="X56" s="50">
        <f t="shared" si="5"/>
        <v>7458413</v>
      </c>
      <c r="Y56" s="50">
        <f t="shared" si="5"/>
        <v>11060600</v>
      </c>
      <c r="Z56" s="51">
        <f>+IF(X56&lt;&gt;0,+(Y56/X56)*100,0)</f>
        <v>148.29696344249106</v>
      </c>
      <c r="AA56" s="48">
        <f>SUM(AA53:AA55)</f>
        <v>44347944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17780828</v>
      </c>
      <c r="D59" s="65">
        <f>SUM(D56:D58)</f>
        <v>0</v>
      </c>
      <c r="E59" s="66">
        <f t="shared" si="6"/>
        <v>44227577</v>
      </c>
      <c r="F59" s="67">
        <f t="shared" si="6"/>
        <v>44347944</v>
      </c>
      <c r="G59" s="67">
        <f t="shared" si="6"/>
        <v>28783546</v>
      </c>
      <c r="H59" s="67">
        <f t="shared" si="6"/>
        <v>-14839785</v>
      </c>
      <c r="I59" s="67">
        <f t="shared" si="6"/>
        <v>-18759228</v>
      </c>
      <c r="J59" s="67">
        <f t="shared" si="6"/>
        <v>-4815467</v>
      </c>
      <c r="K59" s="67">
        <f t="shared" si="6"/>
        <v>5945138</v>
      </c>
      <c r="L59" s="67">
        <f t="shared" si="6"/>
        <v>4341740</v>
      </c>
      <c r="M59" s="67">
        <f t="shared" si="6"/>
        <v>13047602</v>
      </c>
      <c r="N59" s="67">
        <f t="shared" si="6"/>
        <v>23334480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18519013</v>
      </c>
      <c r="X59" s="67">
        <f t="shared" si="6"/>
        <v>7458413</v>
      </c>
      <c r="Y59" s="67">
        <f t="shared" si="6"/>
        <v>11060600</v>
      </c>
      <c r="Z59" s="68">
        <f>+IF(X59&lt;&gt;0,+(Y59/X59)*100,0)</f>
        <v>148.29696344249106</v>
      </c>
      <c r="AA59" s="65">
        <f>SUM(AA56:AA58)</f>
        <v>44347944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361202041</v>
      </c>
      <c r="D6" s="20"/>
      <c r="E6" s="21">
        <v>421006894</v>
      </c>
      <c r="F6" s="22">
        <v>399716198</v>
      </c>
      <c r="G6" s="22">
        <v>35713452</v>
      </c>
      <c r="H6" s="22">
        <v>38232665</v>
      </c>
      <c r="I6" s="22">
        <v>38928781</v>
      </c>
      <c r="J6" s="22">
        <v>112874898</v>
      </c>
      <c r="K6" s="22">
        <v>33850508</v>
      </c>
      <c r="L6" s="22">
        <v>35005576</v>
      </c>
      <c r="M6" s="22">
        <v>36072866</v>
      </c>
      <c r="N6" s="22">
        <v>104928950</v>
      </c>
      <c r="O6" s="22"/>
      <c r="P6" s="22"/>
      <c r="Q6" s="22"/>
      <c r="R6" s="22"/>
      <c r="S6" s="22"/>
      <c r="T6" s="22"/>
      <c r="U6" s="22"/>
      <c r="V6" s="22"/>
      <c r="W6" s="22">
        <v>217803848</v>
      </c>
      <c r="X6" s="22">
        <v>199858104</v>
      </c>
      <c r="Y6" s="22">
        <v>17945744</v>
      </c>
      <c r="Z6" s="23">
        <v>8.9792425930349076</v>
      </c>
      <c r="AA6" s="20">
        <v>399716198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202746</v>
      </c>
      <c r="D19" s="20"/>
      <c r="E19" s="21">
        <v>240828</v>
      </c>
      <c r="F19" s="22">
        <v>13086781</v>
      </c>
      <c r="G19" s="22">
        <v>20627</v>
      </c>
      <c r="H19" s="22">
        <v>55387</v>
      </c>
      <c r="I19" s="22">
        <v>26892</v>
      </c>
      <c r="J19" s="22">
        <v>102906</v>
      </c>
      <c r="K19" s="22">
        <v>37159</v>
      </c>
      <c r="L19" s="22">
        <v>831504</v>
      </c>
      <c r="M19" s="22">
        <v>282212</v>
      </c>
      <c r="N19" s="22">
        <v>1150875</v>
      </c>
      <c r="O19" s="22"/>
      <c r="P19" s="22"/>
      <c r="Q19" s="22"/>
      <c r="R19" s="22"/>
      <c r="S19" s="22"/>
      <c r="T19" s="22"/>
      <c r="U19" s="22"/>
      <c r="V19" s="22"/>
      <c r="W19" s="22">
        <v>1253781</v>
      </c>
      <c r="X19" s="22">
        <v>6543390</v>
      </c>
      <c r="Y19" s="22">
        <v>-5289609</v>
      </c>
      <c r="Z19" s="23">
        <v>-80.838968791406288</v>
      </c>
      <c r="AA19" s="20">
        <v>13086781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56957</v>
      </c>
      <c r="D23" s="20"/>
      <c r="E23" s="21">
        <v>20000</v>
      </c>
      <c r="F23" s="22">
        <v>20000</v>
      </c>
      <c r="G23" s="22">
        <v>5487</v>
      </c>
      <c r="H23" s="22">
        <v>3539</v>
      </c>
      <c r="I23" s="22">
        <v>300</v>
      </c>
      <c r="J23" s="22">
        <v>9326</v>
      </c>
      <c r="K23" s="22">
        <v>3539</v>
      </c>
      <c r="L23" s="22">
        <v>7078</v>
      </c>
      <c r="M23" s="22">
        <v>7078</v>
      </c>
      <c r="N23" s="22">
        <v>17695</v>
      </c>
      <c r="O23" s="22"/>
      <c r="P23" s="22"/>
      <c r="Q23" s="22"/>
      <c r="R23" s="22"/>
      <c r="S23" s="22"/>
      <c r="T23" s="22"/>
      <c r="U23" s="22"/>
      <c r="V23" s="22"/>
      <c r="W23" s="22">
        <v>27021</v>
      </c>
      <c r="X23" s="22">
        <v>10002</v>
      </c>
      <c r="Y23" s="22">
        <v>17019</v>
      </c>
      <c r="Z23" s="23">
        <v>170.15596880623875</v>
      </c>
      <c r="AA23" s="20">
        <v>20000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6381133</v>
      </c>
      <c r="D25" s="20"/>
      <c r="E25" s="21">
        <v>7338303</v>
      </c>
      <c r="F25" s="22">
        <v>8018303</v>
      </c>
      <c r="G25" s="22">
        <v>3057613</v>
      </c>
      <c r="H25" s="22"/>
      <c r="I25" s="22"/>
      <c r="J25" s="22">
        <v>3057613</v>
      </c>
      <c r="K25" s="22"/>
      <c r="L25" s="22"/>
      <c r="M25" s="22">
        <v>2907934</v>
      </c>
      <c r="N25" s="22">
        <v>2907934</v>
      </c>
      <c r="O25" s="22"/>
      <c r="P25" s="22"/>
      <c r="Q25" s="22"/>
      <c r="R25" s="22"/>
      <c r="S25" s="22"/>
      <c r="T25" s="22"/>
      <c r="U25" s="22"/>
      <c r="V25" s="22"/>
      <c r="W25" s="22">
        <v>5965547</v>
      </c>
      <c r="X25" s="22">
        <v>4009152</v>
      </c>
      <c r="Y25" s="22">
        <v>1956395</v>
      </c>
      <c r="Z25" s="23">
        <v>48.798224661973407</v>
      </c>
      <c r="AA25" s="20">
        <v>8018303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3430130</v>
      </c>
      <c r="D28" s="20"/>
      <c r="E28" s="21">
        <v>4117522</v>
      </c>
      <c r="F28" s="22">
        <v>4117522</v>
      </c>
      <c r="G28" s="22">
        <v>326937</v>
      </c>
      <c r="H28" s="22">
        <v>320887</v>
      </c>
      <c r="I28" s="22">
        <v>321751</v>
      </c>
      <c r="J28" s="22">
        <v>969575</v>
      </c>
      <c r="K28" s="22">
        <v>308502</v>
      </c>
      <c r="L28" s="22">
        <v>307925</v>
      </c>
      <c r="M28" s="22">
        <v>308314</v>
      </c>
      <c r="N28" s="22">
        <v>924741</v>
      </c>
      <c r="O28" s="22"/>
      <c r="P28" s="22"/>
      <c r="Q28" s="22"/>
      <c r="R28" s="22"/>
      <c r="S28" s="22"/>
      <c r="T28" s="22"/>
      <c r="U28" s="22"/>
      <c r="V28" s="22"/>
      <c r="W28" s="22">
        <v>1894316</v>
      </c>
      <c r="X28" s="22">
        <v>2058768</v>
      </c>
      <c r="Y28" s="22">
        <v>-164452</v>
      </c>
      <c r="Z28" s="23">
        <v>-7.9878840160717477</v>
      </c>
      <c r="AA28" s="20">
        <v>4117522</v>
      </c>
    </row>
    <row r="29" spans="1:27" ht="13.5" x14ac:dyDescent="0.25">
      <c r="A29" s="19" t="s">
        <v>55</v>
      </c>
      <c r="B29" s="15" t="s">
        <v>32</v>
      </c>
      <c r="C29" s="20">
        <v>373514</v>
      </c>
      <c r="D29" s="20"/>
      <c r="E29" s="21">
        <v>43347</v>
      </c>
      <c r="F29" s="22">
        <v>300000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150000</v>
      </c>
      <c r="Y29" s="22">
        <v>-150000</v>
      </c>
      <c r="Z29" s="23">
        <v>-100</v>
      </c>
      <c r="AA29" s="20">
        <v>300000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371646521</v>
      </c>
      <c r="D32" s="29">
        <f t="shared" ref="D32:Y32" si="0">SUM(D6:D31)</f>
        <v>0</v>
      </c>
      <c r="E32" s="30">
        <f t="shared" si="0"/>
        <v>432766894</v>
      </c>
      <c r="F32" s="31">
        <f t="shared" si="0"/>
        <v>425258804</v>
      </c>
      <c r="G32" s="31">
        <f t="shared" si="0"/>
        <v>39124116</v>
      </c>
      <c r="H32" s="31">
        <f t="shared" si="0"/>
        <v>38612478</v>
      </c>
      <c r="I32" s="31">
        <f t="shared" si="0"/>
        <v>39277724</v>
      </c>
      <c r="J32" s="31">
        <f t="shared" si="0"/>
        <v>117014318</v>
      </c>
      <c r="K32" s="31">
        <f t="shared" si="0"/>
        <v>34199708</v>
      </c>
      <c r="L32" s="31">
        <f t="shared" si="0"/>
        <v>36152083</v>
      </c>
      <c r="M32" s="31">
        <f t="shared" si="0"/>
        <v>39578404</v>
      </c>
      <c r="N32" s="31">
        <f t="shared" si="0"/>
        <v>109930195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226944513</v>
      </c>
      <c r="X32" s="31">
        <f t="shared" si="0"/>
        <v>212629416</v>
      </c>
      <c r="Y32" s="31">
        <f t="shared" si="0"/>
        <v>14315097</v>
      </c>
      <c r="Z32" s="32">
        <f>+IF(X32&lt;&gt;0,+(Y32/X32)*100,0)</f>
        <v>6.7324160830127102</v>
      </c>
      <c r="AA32" s="29">
        <f>SUM(AA6:AA31)</f>
        <v>425258804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21937392</v>
      </c>
      <c r="D34" s="20"/>
      <c r="E34" s="21">
        <v>24252128</v>
      </c>
      <c r="F34" s="22">
        <v>24135528</v>
      </c>
      <c r="G34" s="22">
        <v>1539123</v>
      </c>
      <c r="H34" s="22">
        <v>1704973</v>
      </c>
      <c r="I34" s="22">
        <v>1754909</v>
      </c>
      <c r="J34" s="22">
        <v>4999005</v>
      </c>
      <c r="K34" s="22">
        <v>1760866</v>
      </c>
      <c r="L34" s="22">
        <v>2751403</v>
      </c>
      <c r="M34" s="22">
        <v>1707910</v>
      </c>
      <c r="N34" s="22">
        <v>6220179</v>
      </c>
      <c r="O34" s="22"/>
      <c r="P34" s="22"/>
      <c r="Q34" s="22"/>
      <c r="R34" s="22"/>
      <c r="S34" s="22"/>
      <c r="T34" s="22"/>
      <c r="U34" s="22"/>
      <c r="V34" s="22"/>
      <c r="W34" s="22">
        <v>11219184</v>
      </c>
      <c r="X34" s="22">
        <v>12067752</v>
      </c>
      <c r="Y34" s="22">
        <v>-848568</v>
      </c>
      <c r="Z34" s="23">
        <v>-7.0316990272919098</v>
      </c>
      <c r="AA34" s="20">
        <v>24135528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289451395</v>
      </c>
      <c r="D36" s="20"/>
      <c r="E36" s="21">
        <v>356097452</v>
      </c>
      <c r="F36" s="22">
        <v>333880869</v>
      </c>
      <c r="G36" s="22">
        <v>3053291</v>
      </c>
      <c r="H36" s="22">
        <v>45718240</v>
      </c>
      <c r="I36" s="22">
        <v>33664404</v>
      </c>
      <c r="J36" s="22">
        <v>82435935</v>
      </c>
      <c r="K36" s="22">
        <v>24857831</v>
      </c>
      <c r="L36" s="22">
        <v>24274234</v>
      </c>
      <c r="M36" s="22">
        <v>24102157</v>
      </c>
      <c r="N36" s="22">
        <v>73234222</v>
      </c>
      <c r="O36" s="22"/>
      <c r="P36" s="22"/>
      <c r="Q36" s="22"/>
      <c r="R36" s="22"/>
      <c r="S36" s="22"/>
      <c r="T36" s="22"/>
      <c r="U36" s="22"/>
      <c r="V36" s="22"/>
      <c r="W36" s="22">
        <v>155670157</v>
      </c>
      <c r="X36" s="22">
        <v>166940436</v>
      </c>
      <c r="Y36" s="22">
        <v>-11270279</v>
      </c>
      <c r="Z36" s="23">
        <v>-6.7510779713070832</v>
      </c>
      <c r="AA36" s="20">
        <v>333880869</v>
      </c>
    </row>
    <row r="37" spans="1:27" ht="13.5" x14ac:dyDescent="0.25">
      <c r="A37" s="19" t="s">
        <v>63</v>
      </c>
      <c r="B37" s="15" t="s">
        <v>32</v>
      </c>
      <c r="C37" s="20">
        <v>2972434</v>
      </c>
      <c r="D37" s="20"/>
      <c r="E37" s="21">
        <v>2405939</v>
      </c>
      <c r="F37" s="22">
        <v>3929278</v>
      </c>
      <c r="G37" s="22">
        <v>120403</v>
      </c>
      <c r="H37" s="22">
        <v>172186</v>
      </c>
      <c r="I37" s="22">
        <v>426596</v>
      </c>
      <c r="J37" s="22">
        <v>719185</v>
      </c>
      <c r="K37" s="22">
        <v>314853</v>
      </c>
      <c r="L37" s="22">
        <v>314377</v>
      </c>
      <c r="M37" s="22">
        <v>118904</v>
      </c>
      <c r="N37" s="22">
        <v>748134</v>
      </c>
      <c r="O37" s="22"/>
      <c r="P37" s="22"/>
      <c r="Q37" s="22"/>
      <c r="R37" s="22"/>
      <c r="S37" s="22"/>
      <c r="T37" s="22"/>
      <c r="U37" s="22"/>
      <c r="V37" s="22"/>
      <c r="W37" s="22">
        <v>1467319</v>
      </c>
      <c r="X37" s="22">
        <v>1964634</v>
      </c>
      <c r="Y37" s="22">
        <v>-497315</v>
      </c>
      <c r="Z37" s="23">
        <v>-25.313366255495932</v>
      </c>
      <c r="AA37" s="20">
        <v>3929278</v>
      </c>
    </row>
    <row r="38" spans="1:27" ht="13.5" x14ac:dyDescent="0.25">
      <c r="A38" s="19" t="s">
        <v>64</v>
      </c>
      <c r="B38" s="15" t="s">
        <v>32</v>
      </c>
      <c r="C38" s="20">
        <v>-204237</v>
      </c>
      <c r="D38" s="20"/>
      <c r="E38" s="21">
        <v>1327128</v>
      </c>
      <c r="F38" s="22">
        <v>43505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21750</v>
      </c>
      <c r="Y38" s="22">
        <v>-21750</v>
      </c>
      <c r="Z38" s="23">
        <v>-100</v>
      </c>
      <c r="AA38" s="20">
        <v>43505</v>
      </c>
    </row>
    <row r="39" spans="1:27" ht="13.5" x14ac:dyDescent="0.25">
      <c r="A39" s="19" t="s">
        <v>65</v>
      </c>
      <c r="B39" s="15" t="s">
        <v>32</v>
      </c>
      <c r="C39" s="20">
        <v>14340301</v>
      </c>
      <c r="D39" s="20"/>
      <c r="E39" s="21">
        <v>16282688</v>
      </c>
      <c r="F39" s="22">
        <v>15767219</v>
      </c>
      <c r="G39" s="22"/>
      <c r="H39" s="22"/>
      <c r="I39" s="22"/>
      <c r="J39" s="22"/>
      <c r="K39" s="22">
        <v>4815252</v>
      </c>
      <c r="L39" s="22"/>
      <c r="M39" s="22">
        <v>2384909</v>
      </c>
      <c r="N39" s="22">
        <v>7200161</v>
      </c>
      <c r="O39" s="22"/>
      <c r="P39" s="22"/>
      <c r="Q39" s="22"/>
      <c r="R39" s="22"/>
      <c r="S39" s="22"/>
      <c r="T39" s="22"/>
      <c r="U39" s="22"/>
      <c r="V39" s="22"/>
      <c r="W39" s="22">
        <v>7200161</v>
      </c>
      <c r="X39" s="22">
        <v>7883622</v>
      </c>
      <c r="Y39" s="22">
        <v>-683461</v>
      </c>
      <c r="Z39" s="23">
        <v>-8.6693781107211887</v>
      </c>
      <c r="AA39" s="20">
        <v>15767219</v>
      </c>
    </row>
    <row r="40" spans="1:27" ht="13.5" x14ac:dyDescent="0.25">
      <c r="A40" s="19" t="s">
        <v>40</v>
      </c>
      <c r="B40" s="15" t="s">
        <v>32</v>
      </c>
      <c r="C40" s="20">
        <v>482283</v>
      </c>
      <c r="D40" s="20"/>
      <c r="E40" s="21">
        <v>422927</v>
      </c>
      <c r="F40" s="22">
        <v>422927</v>
      </c>
      <c r="G40" s="22"/>
      <c r="H40" s="22"/>
      <c r="I40" s="22"/>
      <c r="J40" s="22"/>
      <c r="K40" s="22"/>
      <c r="L40" s="22"/>
      <c r="M40" s="22">
        <v>218307</v>
      </c>
      <c r="N40" s="22">
        <v>218307</v>
      </c>
      <c r="O40" s="22"/>
      <c r="P40" s="22"/>
      <c r="Q40" s="22"/>
      <c r="R40" s="22"/>
      <c r="S40" s="22"/>
      <c r="T40" s="22"/>
      <c r="U40" s="22"/>
      <c r="V40" s="22"/>
      <c r="W40" s="22">
        <v>218307</v>
      </c>
      <c r="X40" s="22">
        <v>211464</v>
      </c>
      <c r="Y40" s="22">
        <v>6843</v>
      </c>
      <c r="Z40" s="23">
        <v>3.2360118034275338</v>
      </c>
      <c r="AA40" s="20">
        <v>422927</v>
      </c>
    </row>
    <row r="41" spans="1:27" ht="13.5" x14ac:dyDescent="0.25">
      <c r="A41" s="19" t="s">
        <v>66</v>
      </c>
      <c r="B41" s="15" t="s">
        <v>32</v>
      </c>
      <c r="C41" s="20">
        <v>3235808</v>
      </c>
      <c r="D41" s="20"/>
      <c r="E41" s="21">
        <v>2461340</v>
      </c>
      <c r="F41" s="22">
        <v>2650893</v>
      </c>
      <c r="G41" s="22">
        <v>41487</v>
      </c>
      <c r="H41" s="22">
        <v>113597</v>
      </c>
      <c r="I41" s="22">
        <v>228848</v>
      </c>
      <c r="J41" s="22">
        <v>383932</v>
      </c>
      <c r="K41" s="22">
        <v>114528</v>
      </c>
      <c r="L41" s="22">
        <v>256572</v>
      </c>
      <c r="M41" s="22">
        <v>524235</v>
      </c>
      <c r="N41" s="22">
        <v>895335</v>
      </c>
      <c r="O41" s="22"/>
      <c r="P41" s="22"/>
      <c r="Q41" s="22"/>
      <c r="R41" s="22"/>
      <c r="S41" s="22"/>
      <c r="T41" s="22"/>
      <c r="U41" s="22"/>
      <c r="V41" s="22"/>
      <c r="W41" s="22">
        <v>1279267</v>
      </c>
      <c r="X41" s="22">
        <v>1325448</v>
      </c>
      <c r="Y41" s="22">
        <v>-46181</v>
      </c>
      <c r="Z41" s="23">
        <v>-3.4841804431407346</v>
      </c>
      <c r="AA41" s="20">
        <v>2650893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493659</v>
      </c>
      <c r="D43" s="20"/>
      <c r="E43" s="21">
        <v>741906</v>
      </c>
      <c r="F43" s="22">
        <v>569348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284676</v>
      </c>
      <c r="Y43" s="22">
        <v>-284676</v>
      </c>
      <c r="Z43" s="23">
        <v>-100</v>
      </c>
      <c r="AA43" s="20">
        <v>569348</v>
      </c>
    </row>
    <row r="44" spans="1:27" ht="13.5" x14ac:dyDescent="0.25">
      <c r="A44" s="19" t="s">
        <v>69</v>
      </c>
      <c r="B44" s="15" t="s">
        <v>32</v>
      </c>
      <c r="C44" s="20">
        <v>3449899</v>
      </c>
      <c r="D44" s="20"/>
      <c r="E44" s="21">
        <v>8319942</v>
      </c>
      <c r="F44" s="22">
        <v>8326374</v>
      </c>
      <c r="G44" s="22">
        <v>394628</v>
      </c>
      <c r="H44" s="22">
        <v>204406</v>
      </c>
      <c r="I44" s="22">
        <v>225099</v>
      </c>
      <c r="J44" s="22">
        <v>824133</v>
      </c>
      <c r="K44" s="22">
        <v>242015</v>
      </c>
      <c r="L44" s="22">
        <v>605744</v>
      </c>
      <c r="M44" s="22">
        <v>730081</v>
      </c>
      <c r="N44" s="22">
        <v>1577840</v>
      </c>
      <c r="O44" s="22"/>
      <c r="P44" s="22"/>
      <c r="Q44" s="22"/>
      <c r="R44" s="22"/>
      <c r="S44" s="22"/>
      <c r="T44" s="22"/>
      <c r="U44" s="22"/>
      <c r="V44" s="22"/>
      <c r="W44" s="22">
        <v>2401973</v>
      </c>
      <c r="X44" s="22">
        <v>4163202</v>
      </c>
      <c r="Y44" s="22">
        <v>-1761229</v>
      </c>
      <c r="Z44" s="23">
        <v>-42.304673181844166</v>
      </c>
      <c r="AA44" s="20">
        <v>8326374</v>
      </c>
    </row>
    <row r="45" spans="1:27" ht="13.5" x14ac:dyDescent="0.25">
      <c r="A45" s="19" t="s">
        <v>70</v>
      </c>
      <c r="B45" s="15" t="s">
        <v>32</v>
      </c>
      <c r="C45" s="20">
        <v>2664897</v>
      </c>
      <c r="D45" s="20"/>
      <c r="E45" s="21">
        <v>1620515</v>
      </c>
      <c r="F45" s="22">
        <v>2964586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1482294</v>
      </c>
      <c r="Y45" s="22">
        <v>-1482294</v>
      </c>
      <c r="Z45" s="23">
        <v>-100</v>
      </c>
      <c r="AA45" s="20">
        <v>2964586</v>
      </c>
    </row>
    <row r="46" spans="1:27" ht="13.5" x14ac:dyDescent="0.25">
      <c r="A46" s="19" t="s">
        <v>71</v>
      </c>
      <c r="B46" s="15" t="s">
        <v>32</v>
      </c>
      <c r="C46" s="20">
        <v>-188861</v>
      </c>
      <c r="D46" s="20"/>
      <c r="E46" s="21">
        <v>73520</v>
      </c>
      <c r="F46" s="22">
        <v>73520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36762</v>
      </c>
      <c r="Y46" s="22">
        <v>-36762</v>
      </c>
      <c r="Z46" s="23">
        <v>-100</v>
      </c>
      <c r="AA46" s="20">
        <v>73520</v>
      </c>
    </row>
    <row r="47" spans="1:27" x14ac:dyDescent="0.2">
      <c r="A47" s="37" t="s">
        <v>72</v>
      </c>
      <c r="B47" s="28" t="s">
        <v>32</v>
      </c>
      <c r="C47" s="29">
        <f>SUM(C34:C46)</f>
        <v>338634970</v>
      </c>
      <c r="D47" s="29">
        <f t="shared" ref="D47:Y47" si="1">SUM(D34:D46)</f>
        <v>0</v>
      </c>
      <c r="E47" s="30">
        <f t="shared" si="1"/>
        <v>414005485</v>
      </c>
      <c r="F47" s="31">
        <f t="shared" si="1"/>
        <v>392764047</v>
      </c>
      <c r="G47" s="31">
        <f t="shared" si="1"/>
        <v>5148932</v>
      </c>
      <c r="H47" s="31">
        <f t="shared" si="1"/>
        <v>47913402</v>
      </c>
      <c r="I47" s="31">
        <f t="shared" si="1"/>
        <v>36299856</v>
      </c>
      <c r="J47" s="31">
        <f t="shared" si="1"/>
        <v>89362190</v>
      </c>
      <c r="K47" s="31">
        <f t="shared" si="1"/>
        <v>32105345</v>
      </c>
      <c r="L47" s="31">
        <f t="shared" si="1"/>
        <v>28202330</v>
      </c>
      <c r="M47" s="31">
        <f t="shared" si="1"/>
        <v>29786503</v>
      </c>
      <c r="N47" s="31">
        <f t="shared" si="1"/>
        <v>90094178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179456368</v>
      </c>
      <c r="X47" s="31">
        <f t="shared" si="1"/>
        <v>196382040</v>
      </c>
      <c r="Y47" s="31">
        <f t="shared" si="1"/>
        <v>-16925672</v>
      </c>
      <c r="Z47" s="32">
        <f>+IF(X47&lt;&gt;0,+(Y47/X47)*100,0)</f>
        <v>-8.6187474170244904</v>
      </c>
      <c r="AA47" s="29">
        <f>SUM(AA34:AA46)</f>
        <v>392764047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33011551</v>
      </c>
      <c r="D48" s="39">
        <f t="shared" si="2"/>
        <v>0</v>
      </c>
      <c r="E48" s="40">
        <f t="shared" si="2"/>
        <v>18761409</v>
      </c>
      <c r="F48" s="41">
        <f t="shared" si="2"/>
        <v>32494757</v>
      </c>
      <c r="G48" s="41">
        <f t="shared" si="2"/>
        <v>33975184</v>
      </c>
      <c r="H48" s="41">
        <f t="shared" si="2"/>
        <v>-9300924</v>
      </c>
      <c r="I48" s="41">
        <f t="shared" si="2"/>
        <v>2977868</v>
      </c>
      <c r="J48" s="41">
        <f t="shared" si="2"/>
        <v>27652128</v>
      </c>
      <c r="K48" s="41">
        <f t="shared" si="2"/>
        <v>2094363</v>
      </c>
      <c r="L48" s="41">
        <f t="shared" si="2"/>
        <v>7949753</v>
      </c>
      <c r="M48" s="41">
        <f t="shared" si="2"/>
        <v>9791901</v>
      </c>
      <c r="N48" s="41">
        <f t="shared" si="2"/>
        <v>19836017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47488145</v>
      </c>
      <c r="X48" s="41">
        <f t="shared" si="2"/>
        <v>16247376</v>
      </c>
      <c r="Y48" s="41">
        <f t="shared" si="2"/>
        <v>31240769</v>
      </c>
      <c r="Z48" s="42">
        <f>+IF(X48&lt;&gt;0,+(Y48/X48)*100,0)</f>
        <v>192.28193524911345</v>
      </c>
      <c r="AA48" s="39">
        <f>+AA32-AA47</f>
        <v>32494757</v>
      </c>
    </row>
    <row r="49" spans="1:27" ht="25.5" x14ac:dyDescent="0.25">
      <c r="A49" s="43" t="s">
        <v>74</v>
      </c>
      <c r="B49" s="15" t="s">
        <v>32</v>
      </c>
      <c r="C49" s="20">
        <v>17600000</v>
      </c>
      <c r="D49" s="20"/>
      <c r="E49" s="21">
        <v>23658000</v>
      </c>
      <c r="F49" s="22">
        <v>23658000</v>
      </c>
      <c r="G49" s="22"/>
      <c r="H49" s="22"/>
      <c r="I49" s="22">
        <v>871279</v>
      </c>
      <c r="J49" s="22">
        <v>871279</v>
      </c>
      <c r="K49" s="22"/>
      <c r="L49" s="22"/>
      <c r="M49" s="22">
        <v>2789568</v>
      </c>
      <c r="N49" s="22">
        <v>2789568</v>
      </c>
      <c r="O49" s="22"/>
      <c r="P49" s="22"/>
      <c r="Q49" s="22"/>
      <c r="R49" s="22"/>
      <c r="S49" s="22"/>
      <c r="T49" s="22"/>
      <c r="U49" s="22"/>
      <c r="V49" s="22"/>
      <c r="W49" s="22">
        <v>3660847</v>
      </c>
      <c r="X49" s="22">
        <v>11829000</v>
      </c>
      <c r="Y49" s="22">
        <v>-8168153</v>
      </c>
      <c r="Z49" s="23">
        <v>-69.051931693296126</v>
      </c>
      <c r="AA49" s="20">
        <v>23658000</v>
      </c>
    </row>
    <row r="50" spans="1:27" ht="13.5" x14ac:dyDescent="0.25">
      <c r="A50" s="43" t="s">
        <v>75</v>
      </c>
      <c r="B50" s="15" t="s">
        <v>32</v>
      </c>
      <c r="C50" s="44">
        <v>3776952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54388503</v>
      </c>
      <c r="D51" s="48">
        <f t="shared" si="3"/>
        <v>0</v>
      </c>
      <c r="E51" s="49">
        <f t="shared" si="3"/>
        <v>42419409</v>
      </c>
      <c r="F51" s="50">
        <f t="shared" si="3"/>
        <v>56152757</v>
      </c>
      <c r="G51" s="50">
        <f t="shared" si="3"/>
        <v>33975184</v>
      </c>
      <c r="H51" s="50">
        <f t="shared" si="3"/>
        <v>-9300924</v>
      </c>
      <c r="I51" s="50">
        <f t="shared" si="3"/>
        <v>3849147</v>
      </c>
      <c r="J51" s="50">
        <f t="shared" si="3"/>
        <v>28523407</v>
      </c>
      <c r="K51" s="50">
        <f t="shared" si="3"/>
        <v>2094363</v>
      </c>
      <c r="L51" s="50">
        <f t="shared" si="3"/>
        <v>7949753</v>
      </c>
      <c r="M51" s="50">
        <f t="shared" si="3"/>
        <v>12581469</v>
      </c>
      <c r="N51" s="50">
        <f t="shared" si="3"/>
        <v>22625585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51148992</v>
      </c>
      <c r="X51" s="50">
        <f t="shared" si="3"/>
        <v>28076376</v>
      </c>
      <c r="Y51" s="50">
        <f t="shared" si="3"/>
        <v>23072616</v>
      </c>
      <c r="Z51" s="51">
        <f>+IF(X51&lt;&gt;0,+(Y51/X51)*100,0)</f>
        <v>82.178041781460692</v>
      </c>
      <c r="AA51" s="48">
        <f>SUM(AA48:AA50)</f>
        <v>56152757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54388503</v>
      </c>
      <c r="D53" s="54">
        <f>+D51-D52</f>
        <v>0</v>
      </c>
      <c r="E53" s="55">
        <f t="shared" si="4"/>
        <v>42419409</v>
      </c>
      <c r="F53" s="56">
        <f t="shared" si="4"/>
        <v>56152757</v>
      </c>
      <c r="G53" s="56">
        <f t="shared" si="4"/>
        <v>33975184</v>
      </c>
      <c r="H53" s="56">
        <f t="shared" si="4"/>
        <v>-9300924</v>
      </c>
      <c r="I53" s="56">
        <f t="shared" si="4"/>
        <v>3849147</v>
      </c>
      <c r="J53" s="56">
        <f t="shared" si="4"/>
        <v>28523407</v>
      </c>
      <c r="K53" s="56">
        <f t="shared" si="4"/>
        <v>2094363</v>
      </c>
      <c r="L53" s="56">
        <f t="shared" si="4"/>
        <v>7949753</v>
      </c>
      <c r="M53" s="56">
        <f t="shared" si="4"/>
        <v>12581469</v>
      </c>
      <c r="N53" s="56">
        <f t="shared" si="4"/>
        <v>22625585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51148992</v>
      </c>
      <c r="X53" s="56">
        <f t="shared" si="4"/>
        <v>28076376</v>
      </c>
      <c r="Y53" s="56">
        <f t="shared" si="4"/>
        <v>23072616</v>
      </c>
      <c r="Z53" s="57">
        <f>+IF(X53&lt;&gt;0,+(Y53/X53)*100,0)</f>
        <v>82.178041781460692</v>
      </c>
      <c r="AA53" s="54">
        <f>+AA51-AA52</f>
        <v>56152757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54388503</v>
      </c>
      <c r="D56" s="48">
        <f>SUM(D53:D55)</f>
        <v>0</v>
      </c>
      <c r="E56" s="49">
        <f t="shared" si="5"/>
        <v>42419409</v>
      </c>
      <c r="F56" s="50">
        <f t="shared" si="5"/>
        <v>56152757</v>
      </c>
      <c r="G56" s="50">
        <f t="shared" si="5"/>
        <v>33975184</v>
      </c>
      <c r="H56" s="50">
        <f t="shared" si="5"/>
        <v>-9300924</v>
      </c>
      <c r="I56" s="50">
        <f t="shared" si="5"/>
        <v>3849147</v>
      </c>
      <c r="J56" s="50">
        <f t="shared" si="5"/>
        <v>28523407</v>
      </c>
      <c r="K56" s="50">
        <f t="shared" si="5"/>
        <v>2094363</v>
      </c>
      <c r="L56" s="50">
        <f t="shared" si="5"/>
        <v>7949753</v>
      </c>
      <c r="M56" s="50">
        <f t="shared" si="5"/>
        <v>12581469</v>
      </c>
      <c r="N56" s="50">
        <f t="shared" si="5"/>
        <v>22625585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51148992</v>
      </c>
      <c r="X56" s="50">
        <f t="shared" si="5"/>
        <v>28076376</v>
      </c>
      <c r="Y56" s="50">
        <f t="shared" si="5"/>
        <v>23072616</v>
      </c>
      <c r="Z56" s="51">
        <f>+IF(X56&lt;&gt;0,+(Y56/X56)*100,0)</f>
        <v>82.178041781460692</v>
      </c>
      <c r="AA56" s="48">
        <f>SUM(AA53:AA55)</f>
        <v>56152757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54388503</v>
      </c>
      <c r="D59" s="65">
        <f>SUM(D56:D58)</f>
        <v>0</v>
      </c>
      <c r="E59" s="66">
        <f t="shared" si="6"/>
        <v>42419409</v>
      </c>
      <c r="F59" s="67">
        <f t="shared" si="6"/>
        <v>56152757</v>
      </c>
      <c r="G59" s="67">
        <f t="shared" si="6"/>
        <v>33975184</v>
      </c>
      <c r="H59" s="67">
        <f t="shared" si="6"/>
        <v>-9300924</v>
      </c>
      <c r="I59" s="67">
        <f t="shared" si="6"/>
        <v>3849147</v>
      </c>
      <c r="J59" s="67">
        <f t="shared" si="6"/>
        <v>28523407</v>
      </c>
      <c r="K59" s="67">
        <f t="shared" si="6"/>
        <v>2094363</v>
      </c>
      <c r="L59" s="67">
        <f t="shared" si="6"/>
        <v>7949753</v>
      </c>
      <c r="M59" s="67">
        <f t="shared" si="6"/>
        <v>12581469</v>
      </c>
      <c r="N59" s="67">
        <f t="shared" si="6"/>
        <v>22625585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51148992</v>
      </c>
      <c r="X59" s="67">
        <f t="shared" si="6"/>
        <v>28076376</v>
      </c>
      <c r="Y59" s="67">
        <f t="shared" si="6"/>
        <v>23072616</v>
      </c>
      <c r="Z59" s="68">
        <f>+IF(X59&lt;&gt;0,+(Y59/X59)*100,0)</f>
        <v>82.178041781460692</v>
      </c>
      <c r="AA59" s="65">
        <f>SUM(AA56:AA58)</f>
        <v>56152757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311743477</v>
      </c>
      <c r="D6" s="20"/>
      <c r="E6" s="21">
        <v>397310761</v>
      </c>
      <c r="F6" s="22">
        <v>397310761</v>
      </c>
      <c r="G6" s="22">
        <v>38690462</v>
      </c>
      <c r="H6" s="22">
        <v>31865590</v>
      </c>
      <c r="I6" s="22">
        <v>28321155</v>
      </c>
      <c r="J6" s="22">
        <v>98877207</v>
      </c>
      <c r="K6" s="22">
        <v>21444720</v>
      </c>
      <c r="L6" s="22">
        <v>21153810</v>
      </c>
      <c r="M6" s="22">
        <v>19967512</v>
      </c>
      <c r="N6" s="22">
        <v>62566042</v>
      </c>
      <c r="O6" s="22"/>
      <c r="P6" s="22"/>
      <c r="Q6" s="22"/>
      <c r="R6" s="22"/>
      <c r="S6" s="22"/>
      <c r="T6" s="22"/>
      <c r="U6" s="22"/>
      <c r="V6" s="22"/>
      <c r="W6" s="22">
        <v>161443249</v>
      </c>
      <c r="X6" s="22">
        <v>198655380</v>
      </c>
      <c r="Y6" s="22">
        <v>-37212131</v>
      </c>
      <c r="Z6" s="23">
        <v>-18.732002626860648</v>
      </c>
      <c r="AA6" s="20">
        <v>397310761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1531739</v>
      </c>
      <c r="D25" s="20"/>
      <c r="E25" s="21"/>
      <c r="F25" s="22"/>
      <c r="G25" s="22"/>
      <c r="H25" s="22">
        <v>-1531739</v>
      </c>
      <c r="I25" s="22"/>
      <c r="J25" s="22">
        <v>-1531739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-1531739</v>
      </c>
      <c r="X25" s="22"/>
      <c r="Y25" s="22">
        <v>-1531739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854322</v>
      </c>
      <c r="D28" s="20"/>
      <c r="E28" s="21"/>
      <c r="F28" s="22"/>
      <c r="G28" s="22">
        <v>87010</v>
      </c>
      <c r="H28" s="22">
        <v>87010</v>
      </c>
      <c r="I28" s="22">
        <v>77110</v>
      </c>
      <c r="J28" s="22">
        <v>251130</v>
      </c>
      <c r="K28" s="22">
        <v>84234</v>
      </c>
      <c r="L28" s="22">
        <v>83661</v>
      </c>
      <c r="M28" s="22">
        <v>84234</v>
      </c>
      <c r="N28" s="22">
        <v>252129</v>
      </c>
      <c r="O28" s="22"/>
      <c r="P28" s="22"/>
      <c r="Q28" s="22"/>
      <c r="R28" s="22"/>
      <c r="S28" s="22"/>
      <c r="T28" s="22"/>
      <c r="U28" s="22"/>
      <c r="V28" s="22"/>
      <c r="W28" s="22">
        <v>503259</v>
      </c>
      <c r="X28" s="22"/>
      <c r="Y28" s="22">
        <v>503259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314129538</v>
      </c>
      <c r="D32" s="29">
        <f t="shared" ref="D32:Y32" si="0">SUM(D6:D31)</f>
        <v>0</v>
      </c>
      <c r="E32" s="30">
        <f t="shared" si="0"/>
        <v>397310761</v>
      </c>
      <c r="F32" s="31">
        <f t="shared" si="0"/>
        <v>397310761</v>
      </c>
      <c r="G32" s="31">
        <f t="shared" si="0"/>
        <v>38777472</v>
      </c>
      <c r="H32" s="31">
        <f t="shared" si="0"/>
        <v>30420861</v>
      </c>
      <c r="I32" s="31">
        <f t="shared" si="0"/>
        <v>28398265</v>
      </c>
      <c r="J32" s="31">
        <f t="shared" si="0"/>
        <v>97596598</v>
      </c>
      <c r="K32" s="31">
        <f t="shared" si="0"/>
        <v>21528954</v>
      </c>
      <c r="L32" s="31">
        <f t="shared" si="0"/>
        <v>21237471</v>
      </c>
      <c r="M32" s="31">
        <f t="shared" si="0"/>
        <v>20051746</v>
      </c>
      <c r="N32" s="31">
        <f t="shared" si="0"/>
        <v>62818171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160414769</v>
      </c>
      <c r="X32" s="31">
        <f t="shared" si="0"/>
        <v>198655380</v>
      </c>
      <c r="Y32" s="31">
        <f t="shared" si="0"/>
        <v>-38240611</v>
      </c>
      <c r="Z32" s="32">
        <f>+IF(X32&lt;&gt;0,+(Y32/X32)*100,0)</f>
        <v>-19.249723314817853</v>
      </c>
      <c r="AA32" s="29">
        <f>SUM(AA6:AA31)</f>
        <v>397310761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14887109</v>
      </c>
      <c r="D34" s="20"/>
      <c r="E34" s="21">
        <v>17262361</v>
      </c>
      <c r="F34" s="22">
        <v>17262361</v>
      </c>
      <c r="G34" s="22">
        <v>1273836</v>
      </c>
      <c r="H34" s="22">
        <v>1311669</v>
      </c>
      <c r="I34" s="22">
        <v>1285115</v>
      </c>
      <c r="J34" s="22">
        <v>3870620</v>
      </c>
      <c r="K34" s="22">
        <v>1334908</v>
      </c>
      <c r="L34" s="22">
        <v>1168785</v>
      </c>
      <c r="M34" s="22">
        <v>1270982</v>
      </c>
      <c r="N34" s="22">
        <v>3774675</v>
      </c>
      <c r="O34" s="22"/>
      <c r="P34" s="22"/>
      <c r="Q34" s="22"/>
      <c r="R34" s="22"/>
      <c r="S34" s="22"/>
      <c r="T34" s="22"/>
      <c r="U34" s="22"/>
      <c r="V34" s="22"/>
      <c r="W34" s="22">
        <v>7645295</v>
      </c>
      <c r="X34" s="22">
        <v>8631204</v>
      </c>
      <c r="Y34" s="22">
        <v>-985909</v>
      </c>
      <c r="Z34" s="23">
        <v>-11.422612650564162</v>
      </c>
      <c r="AA34" s="20">
        <v>17262361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279960011</v>
      </c>
      <c r="D36" s="20"/>
      <c r="E36" s="21">
        <v>360544315</v>
      </c>
      <c r="F36" s="22">
        <v>360544315</v>
      </c>
      <c r="G36" s="22">
        <v>427805</v>
      </c>
      <c r="H36" s="22">
        <v>33283353</v>
      </c>
      <c r="I36" s="22">
        <v>32760911</v>
      </c>
      <c r="J36" s="22">
        <v>66472069</v>
      </c>
      <c r="K36" s="22">
        <v>16347720</v>
      </c>
      <c r="L36" s="22">
        <v>16094884</v>
      </c>
      <c r="M36" s="22">
        <v>17741167</v>
      </c>
      <c r="N36" s="22">
        <v>50183771</v>
      </c>
      <c r="O36" s="22"/>
      <c r="P36" s="22"/>
      <c r="Q36" s="22"/>
      <c r="R36" s="22"/>
      <c r="S36" s="22"/>
      <c r="T36" s="22"/>
      <c r="U36" s="22"/>
      <c r="V36" s="22"/>
      <c r="W36" s="22">
        <v>116655840</v>
      </c>
      <c r="X36" s="22">
        <v>180272166</v>
      </c>
      <c r="Y36" s="22">
        <v>-63616326</v>
      </c>
      <c r="Z36" s="23">
        <v>-35.289045120809163</v>
      </c>
      <c r="AA36" s="20">
        <v>360544315</v>
      </c>
    </row>
    <row r="37" spans="1:27" ht="13.5" x14ac:dyDescent="0.25">
      <c r="A37" s="19" t="s">
        <v>63</v>
      </c>
      <c r="B37" s="15" t="s">
        <v>32</v>
      </c>
      <c r="C37" s="20">
        <v>6443959</v>
      </c>
      <c r="D37" s="20"/>
      <c r="E37" s="21">
        <v>5530521</v>
      </c>
      <c r="F37" s="22">
        <v>5530521</v>
      </c>
      <c r="G37" s="22">
        <v>369256</v>
      </c>
      <c r="H37" s="22">
        <v>338216</v>
      </c>
      <c r="I37" s="22">
        <v>566930</v>
      </c>
      <c r="J37" s="22">
        <v>1274402</v>
      </c>
      <c r="K37" s="22">
        <v>785276</v>
      </c>
      <c r="L37" s="22">
        <v>521285</v>
      </c>
      <c r="M37" s="22">
        <v>263768</v>
      </c>
      <c r="N37" s="22">
        <v>1570329</v>
      </c>
      <c r="O37" s="22"/>
      <c r="P37" s="22"/>
      <c r="Q37" s="22"/>
      <c r="R37" s="22"/>
      <c r="S37" s="22"/>
      <c r="T37" s="22"/>
      <c r="U37" s="22"/>
      <c r="V37" s="22"/>
      <c r="W37" s="22">
        <v>2844731</v>
      </c>
      <c r="X37" s="22">
        <v>2765274</v>
      </c>
      <c r="Y37" s="22">
        <v>79457</v>
      </c>
      <c r="Z37" s="23">
        <v>2.8733861454597265</v>
      </c>
      <c r="AA37" s="20">
        <v>5530521</v>
      </c>
    </row>
    <row r="38" spans="1:27" ht="13.5" x14ac:dyDescent="0.25">
      <c r="A38" s="19" t="s">
        <v>64</v>
      </c>
      <c r="B38" s="15" t="s">
        <v>32</v>
      </c>
      <c r="C38" s="20">
        <v>4517622</v>
      </c>
      <c r="D38" s="20"/>
      <c r="E38" s="21">
        <v>3553431</v>
      </c>
      <c r="F38" s="22">
        <v>3553431</v>
      </c>
      <c r="G38" s="22"/>
      <c r="H38" s="22"/>
      <c r="I38" s="22"/>
      <c r="J38" s="22"/>
      <c r="K38" s="22"/>
      <c r="L38" s="22"/>
      <c r="M38" s="22">
        <v>1454997</v>
      </c>
      <c r="N38" s="22">
        <v>1454997</v>
      </c>
      <c r="O38" s="22"/>
      <c r="P38" s="22"/>
      <c r="Q38" s="22"/>
      <c r="R38" s="22"/>
      <c r="S38" s="22"/>
      <c r="T38" s="22"/>
      <c r="U38" s="22"/>
      <c r="V38" s="22"/>
      <c r="W38" s="22">
        <v>1454997</v>
      </c>
      <c r="X38" s="22">
        <v>1776714</v>
      </c>
      <c r="Y38" s="22">
        <v>-321717</v>
      </c>
      <c r="Z38" s="23">
        <v>-18.10741627521368</v>
      </c>
      <c r="AA38" s="20">
        <v>3553431</v>
      </c>
    </row>
    <row r="39" spans="1:27" ht="13.5" x14ac:dyDescent="0.25">
      <c r="A39" s="19" t="s">
        <v>65</v>
      </c>
      <c r="B39" s="15" t="s">
        <v>32</v>
      </c>
      <c r="C39" s="20">
        <v>3465402</v>
      </c>
      <c r="D39" s="20"/>
      <c r="E39" s="21">
        <v>5141802</v>
      </c>
      <c r="F39" s="22">
        <v>5141802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2570922</v>
      </c>
      <c r="Y39" s="22">
        <v>-2570922</v>
      </c>
      <c r="Z39" s="23">
        <v>-100</v>
      </c>
      <c r="AA39" s="20">
        <v>5141802</v>
      </c>
    </row>
    <row r="40" spans="1:27" ht="13.5" x14ac:dyDescent="0.25">
      <c r="A40" s="19" t="s">
        <v>40</v>
      </c>
      <c r="B40" s="15" t="s">
        <v>32</v>
      </c>
      <c r="C40" s="20">
        <v>12727</v>
      </c>
      <c r="D40" s="20"/>
      <c r="E40" s="21">
        <v>25272</v>
      </c>
      <c r="F40" s="22">
        <v>25272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12636</v>
      </c>
      <c r="Y40" s="22">
        <v>-12636</v>
      </c>
      <c r="Z40" s="23">
        <v>-100</v>
      </c>
      <c r="AA40" s="20">
        <v>25272</v>
      </c>
    </row>
    <row r="41" spans="1:27" ht="13.5" x14ac:dyDescent="0.25">
      <c r="A41" s="19" t="s">
        <v>66</v>
      </c>
      <c r="B41" s="15" t="s">
        <v>32</v>
      </c>
      <c r="C41" s="20">
        <v>7074798</v>
      </c>
      <c r="D41" s="20"/>
      <c r="E41" s="21">
        <v>9049736</v>
      </c>
      <c r="F41" s="22">
        <v>9049736</v>
      </c>
      <c r="G41" s="22">
        <v>6605</v>
      </c>
      <c r="H41" s="22">
        <v>751116</v>
      </c>
      <c r="I41" s="22">
        <v>884631</v>
      </c>
      <c r="J41" s="22">
        <v>1642352</v>
      </c>
      <c r="K41" s="22">
        <v>1413607</v>
      </c>
      <c r="L41" s="22">
        <v>1010260</v>
      </c>
      <c r="M41" s="22">
        <v>1601323</v>
      </c>
      <c r="N41" s="22">
        <v>4025190</v>
      </c>
      <c r="O41" s="22"/>
      <c r="P41" s="22"/>
      <c r="Q41" s="22"/>
      <c r="R41" s="22"/>
      <c r="S41" s="22"/>
      <c r="T41" s="22"/>
      <c r="U41" s="22"/>
      <c r="V41" s="22"/>
      <c r="W41" s="22">
        <v>5667542</v>
      </c>
      <c r="X41" s="22">
        <v>4524880</v>
      </c>
      <c r="Y41" s="22">
        <v>1142662</v>
      </c>
      <c r="Z41" s="23">
        <v>25.25286858436025</v>
      </c>
      <c r="AA41" s="20">
        <v>9049736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161855</v>
      </c>
      <c r="D43" s="20"/>
      <c r="E43" s="21"/>
      <c r="F43" s="22"/>
      <c r="G43" s="22"/>
      <c r="H43" s="22"/>
      <c r="I43" s="22"/>
      <c r="J43" s="22"/>
      <c r="K43" s="22"/>
      <c r="L43" s="22"/>
      <c r="M43" s="22">
        <v>22</v>
      </c>
      <c r="N43" s="22">
        <v>22</v>
      </c>
      <c r="O43" s="22"/>
      <c r="P43" s="22"/>
      <c r="Q43" s="22"/>
      <c r="R43" s="22"/>
      <c r="S43" s="22"/>
      <c r="T43" s="22"/>
      <c r="U43" s="22"/>
      <c r="V43" s="22"/>
      <c r="W43" s="22">
        <v>22</v>
      </c>
      <c r="X43" s="22"/>
      <c r="Y43" s="22">
        <v>22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-405694</v>
      </c>
      <c r="D44" s="20"/>
      <c r="E44" s="21">
        <v>2411483</v>
      </c>
      <c r="F44" s="22">
        <v>2411483</v>
      </c>
      <c r="G44" s="22">
        <v>92409</v>
      </c>
      <c r="H44" s="22">
        <v>137922</v>
      </c>
      <c r="I44" s="22">
        <v>124904</v>
      </c>
      <c r="J44" s="22">
        <v>355235</v>
      </c>
      <c r="K44" s="22">
        <v>150891</v>
      </c>
      <c r="L44" s="22">
        <v>162522</v>
      </c>
      <c r="M44" s="22">
        <v>81468</v>
      </c>
      <c r="N44" s="22">
        <v>394881</v>
      </c>
      <c r="O44" s="22"/>
      <c r="P44" s="22"/>
      <c r="Q44" s="22"/>
      <c r="R44" s="22"/>
      <c r="S44" s="22"/>
      <c r="T44" s="22"/>
      <c r="U44" s="22"/>
      <c r="V44" s="22"/>
      <c r="W44" s="22">
        <v>750116</v>
      </c>
      <c r="X44" s="22">
        <v>1205748</v>
      </c>
      <c r="Y44" s="22">
        <v>-455632</v>
      </c>
      <c r="Z44" s="23">
        <v>-37.788327245825826</v>
      </c>
      <c r="AA44" s="20">
        <v>2411483</v>
      </c>
    </row>
    <row r="45" spans="1:27" ht="13.5" x14ac:dyDescent="0.25">
      <c r="A45" s="19" t="s">
        <v>70</v>
      </c>
      <c r="B45" s="15" t="s">
        <v>32</v>
      </c>
      <c r="C45" s="20">
        <v>1748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316119537</v>
      </c>
      <c r="D47" s="29">
        <f t="shared" ref="D47:Y47" si="1">SUM(D34:D46)</f>
        <v>0</v>
      </c>
      <c r="E47" s="30">
        <f t="shared" si="1"/>
        <v>403518921</v>
      </c>
      <c r="F47" s="31">
        <f t="shared" si="1"/>
        <v>403518921</v>
      </c>
      <c r="G47" s="31">
        <f t="shared" si="1"/>
        <v>2169911</v>
      </c>
      <c r="H47" s="31">
        <f t="shared" si="1"/>
        <v>35822276</v>
      </c>
      <c r="I47" s="31">
        <f t="shared" si="1"/>
        <v>35622491</v>
      </c>
      <c r="J47" s="31">
        <f t="shared" si="1"/>
        <v>73614678</v>
      </c>
      <c r="K47" s="31">
        <f t="shared" si="1"/>
        <v>20032402</v>
      </c>
      <c r="L47" s="31">
        <f t="shared" si="1"/>
        <v>18957736</v>
      </c>
      <c r="M47" s="31">
        <f t="shared" si="1"/>
        <v>22413727</v>
      </c>
      <c r="N47" s="31">
        <f t="shared" si="1"/>
        <v>61403865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135018543</v>
      </c>
      <c r="X47" s="31">
        <f t="shared" si="1"/>
        <v>201759544</v>
      </c>
      <c r="Y47" s="31">
        <f t="shared" si="1"/>
        <v>-66741001</v>
      </c>
      <c r="Z47" s="32">
        <f>+IF(X47&lt;&gt;0,+(Y47/X47)*100,0)</f>
        <v>-33.079476527762175</v>
      </c>
      <c r="AA47" s="29">
        <f>SUM(AA34:AA46)</f>
        <v>403518921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-1989999</v>
      </c>
      <c r="D48" s="39">
        <f t="shared" si="2"/>
        <v>0</v>
      </c>
      <c r="E48" s="40">
        <f t="shared" si="2"/>
        <v>-6208160</v>
      </c>
      <c r="F48" s="41">
        <f t="shared" si="2"/>
        <v>-6208160</v>
      </c>
      <c r="G48" s="41">
        <f t="shared" si="2"/>
        <v>36607561</v>
      </c>
      <c r="H48" s="41">
        <f t="shared" si="2"/>
        <v>-5401415</v>
      </c>
      <c r="I48" s="41">
        <f t="shared" si="2"/>
        <v>-7224226</v>
      </c>
      <c r="J48" s="41">
        <f t="shared" si="2"/>
        <v>23981920</v>
      </c>
      <c r="K48" s="41">
        <f t="shared" si="2"/>
        <v>1496552</v>
      </c>
      <c r="L48" s="41">
        <f t="shared" si="2"/>
        <v>2279735</v>
      </c>
      <c r="M48" s="41">
        <f t="shared" si="2"/>
        <v>-2361981</v>
      </c>
      <c r="N48" s="41">
        <f t="shared" si="2"/>
        <v>1414306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25396226</v>
      </c>
      <c r="X48" s="41">
        <f t="shared" si="2"/>
        <v>-3104164</v>
      </c>
      <c r="Y48" s="41">
        <f t="shared" si="2"/>
        <v>28500390</v>
      </c>
      <c r="Z48" s="42">
        <f>+IF(X48&lt;&gt;0,+(Y48/X48)*100,0)</f>
        <v>-918.13415786021619</v>
      </c>
      <c r="AA48" s="39">
        <f>+AA32-AA47</f>
        <v>-6208160</v>
      </c>
    </row>
    <row r="49" spans="1:27" ht="25.5" x14ac:dyDescent="0.25">
      <c r="A49" s="43" t="s">
        <v>74</v>
      </c>
      <c r="B49" s="15" t="s">
        <v>32</v>
      </c>
      <c r="C49" s="20">
        <v>591373</v>
      </c>
      <c r="D49" s="20"/>
      <c r="E49" s="21">
        <v>3391304</v>
      </c>
      <c r="F49" s="22">
        <v>3391304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1695654</v>
      </c>
      <c r="Y49" s="22">
        <v>-1695654</v>
      </c>
      <c r="Z49" s="23">
        <v>-100</v>
      </c>
      <c r="AA49" s="20">
        <v>3391304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-1398626</v>
      </c>
      <c r="D51" s="48">
        <f t="shared" si="3"/>
        <v>0</v>
      </c>
      <c r="E51" s="49">
        <f t="shared" si="3"/>
        <v>-2816856</v>
      </c>
      <c r="F51" s="50">
        <f t="shared" si="3"/>
        <v>-2816856</v>
      </c>
      <c r="G51" s="50">
        <f t="shared" si="3"/>
        <v>36607561</v>
      </c>
      <c r="H51" s="50">
        <f t="shared" si="3"/>
        <v>-5401415</v>
      </c>
      <c r="I51" s="50">
        <f t="shared" si="3"/>
        <v>-7224226</v>
      </c>
      <c r="J51" s="50">
        <f t="shared" si="3"/>
        <v>23981920</v>
      </c>
      <c r="K51" s="50">
        <f t="shared" si="3"/>
        <v>1496552</v>
      </c>
      <c r="L51" s="50">
        <f t="shared" si="3"/>
        <v>2279735</v>
      </c>
      <c r="M51" s="50">
        <f t="shared" si="3"/>
        <v>-2361981</v>
      </c>
      <c r="N51" s="50">
        <f t="shared" si="3"/>
        <v>1414306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25396226</v>
      </c>
      <c r="X51" s="50">
        <f t="shared" si="3"/>
        <v>-1408510</v>
      </c>
      <c r="Y51" s="50">
        <f t="shared" si="3"/>
        <v>26804736</v>
      </c>
      <c r="Z51" s="51">
        <f>+IF(X51&lt;&gt;0,+(Y51/X51)*100,0)</f>
        <v>-1903.0561373366183</v>
      </c>
      <c r="AA51" s="48">
        <f>SUM(AA48:AA50)</f>
        <v>-2816856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-1398626</v>
      </c>
      <c r="D53" s="54">
        <f>+D51-D52</f>
        <v>0</v>
      </c>
      <c r="E53" s="55">
        <f t="shared" si="4"/>
        <v>-2816856</v>
      </c>
      <c r="F53" s="56">
        <f t="shared" si="4"/>
        <v>-2816856</v>
      </c>
      <c r="G53" s="56">
        <f t="shared" si="4"/>
        <v>36607561</v>
      </c>
      <c r="H53" s="56">
        <f t="shared" si="4"/>
        <v>-5401415</v>
      </c>
      <c r="I53" s="56">
        <f t="shared" si="4"/>
        <v>-7224226</v>
      </c>
      <c r="J53" s="56">
        <f t="shared" si="4"/>
        <v>23981920</v>
      </c>
      <c r="K53" s="56">
        <f t="shared" si="4"/>
        <v>1496552</v>
      </c>
      <c r="L53" s="56">
        <f t="shared" si="4"/>
        <v>2279735</v>
      </c>
      <c r="M53" s="56">
        <f t="shared" si="4"/>
        <v>-2361981</v>
      </c>
      <c r="N53" s="56">
        <f t="shared" si="4"/>
        <v>1414306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25396226</v>
      </c>
      <c r="X53" s="56">
        <f t="shared" si="4"/>
        <v>-1408510</v>
      </c>
      <c r="Y53" s="56">
        <f t="shared" si="4"/>
        <v>26804736</v>
      </c>
      <c r="Z53" s="57">
        <f>+IF(X53&lt;&gt;0,+(Y53/X53)*100,0)</f>
        <v>-1903.0561373366183</v>
      </c>
      <c r="AA53" s="54">
        <f>+AA51-AA52</f>
        <v>-2816856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-1398626</v>
      </c>
      <c r="D56" s="48">
        <f>SUM(D53:D55)</f>
        <v>0</v>
      </c>
      <c r="E56" s="49">
        <f t="shared" si="5"/>
        <v>-2816856</v>
      </c>
      <c r="F56" s="50">
        <f t="shared" si="5"/>
        <v>-2816856</v>
      </c>
      <c r="G56" s="50">
        <f t="shared" si="5"/>
        <v>36607561</v>
      </c>
      <c r="H56" s="50">
        <f t="shared" si="5"/>
        <v>-5401415</v>
      </c>
      <c r="I56" s="50">
        <f t="shared" si="5"/>
        <v>-7224226</v>
      </c>
      <c r="J56" s="50">
        <f t="shared" si="5"/>
        <v>23981920</v>
      </c>
      <c r="K56" s="50">
        <f t="shared" si="5"/>
        <v>1496552</v>
      </c>
      <c r="L56" s="50">
        <f t="shared" si="5"/>
        <v>2279735</v>
      </c>
      <c r="M56" s="50">
        <f t="shared" si="5"/>
        <v>-2361981</v>
      </c>
      <c r="N56" s="50">
        <f t="shared" si="5"/>
        <v>1414306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25396226</v>
      </c>
      <c r="X56" s="50">
        <f t="shared" si="5"/>
        <v>-1408510</v>
      </c>
      <c r="Y56" s="50">
        <f t="shared" si="5"/>
        <v>26804736</v>
      </c>
      <c r="Z56" s="51">
        <f>+IF(X56&lt;&gt;0,+(Y56/X56)*100,0)</f>
        <v>-1903.0561373366183</v>
      </c>
      <c r="AA56" s="48">
        <f>SUM(AA53:AA55)</f>
        <v>-2816856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-1398626</v>
      </c>
      <c r="D59" s="65">
        <f>SUM(D56:D58)</f>
        <v>0</v>
      </c>
      <c r="E59" s="66">
        <f t="shared" si="6"/>
        <v>-2816856</v>
      </c>
      <c r="F59" s="67">
        <f t="shared" si="6"/>
        <v>-2816856</v>
      </c>
      <c r="G59" s="67">
        <f t="shared" si="6"/>
        <v>36607561</v>
      </c>
      <c r="H59" s="67">
        <f t="shared" si="6"/>
        <v>-5401415</v>
      </c>
      <c r="I59" s="67">
        <f t="shared" si="6"/>
        <v>-7224226</v>
      </c>
      <c r="J59" s="67">
        <f t="shared" si="6"/>
        <v>23981920</v>
      </c>
      <c r="K59" s="67">
        <f t="shared" si="6"/>
        <v>1496552</v>
      </c>
      <c r="L59" s="67">
        <f t="shared" si="6"/>
        <v>2279735</v>
      </c>
      <c r="M59" s="67">
        <f t="shared" si="6"/>
        <v>-2361981</v>
      </c>
      <c r="N59" s="67">
        <f t="shared" si="6"/>
        <v>1414306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25396226</v>
      </c>
      <c r="X59" s="67">
        <f t="shared" si="6"/>
        <v>-1408510</v>
      </c>
      <c r="Y59" s="67">
        <f t="shared" si="6"/>
        <v>26804736</v>
      </c>
      <c r="Z59" s="68">
        <f>+IF(X59&lt;&gt;0,+(Y59/X59)*100,0)</f>
        <v>-1903.0561373366183</v>
      </c>
      <c r="AA59" s="65">
        <f>SUM(AA56:AA58)</f>
        <v>-2816856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1371116586</v>
      </c>
      <c r="D6" s="20"/>
      <c r="E6" s="21">
        <v>1510137398</v>
      </c>
      <c r="F6" s="22">
        <v>1510137398</v>
      </c>
      <c r="G6" s="22">
        <v>120826282</v>
      </c>
      <c r="H6" s="22">
        <v>133695554</v>
      </c>
      <c r="I6" s="22">
        <v>133589654</v>
      </c>
      <c r="J6" s="22">
        <v>388111490</v>
      </c>
      <c r="K6" s="22">
        <v>128456987</v>
      </c>
      <c r="L6" s="22">
        <v>107599557</v>
      </c>
      <c r="M6" s="22">
        <v>126673384</v>
      </c>
      <c r="N6" s="22">
        <v>362729928</v>
      </c>
      <c r="O6" s="22"/>
      <c r="P6" s="22"/>
      <c r="Q6" s="22"/>
      <c r="R6" s="22"/>
      <c r="S6" s="22"/>
      <c r="T6" s="22"/>
      <c r="U6" s="22"/>
      <c r="V6" s="22"/>
      <c r="W6" s="22">
        <v>750841418</v>
      </c>
      <c r="X6" s="22">
        <v>765942059</v>
      </c>
      <c r="Y6" s="22">
        <v>-15100641</v>
      </c>
      <c r="Z6" s="23">
        <v>-1.9715121819678008</v>
      </c>
      <c r="AA6" s="20">
        <v>1510137398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2576712</v>
      </c>
      <c r="D13" s="20"/>
      <c r="E13" s="21">
        <v>2687644</v>
      </c>
      <c r="F13" s="22">
        <v>2687644</v>
      </c>
      <c r="G13" s="22">
        <v>273062</v>
      </c>
      <c r="H13" s="22">
        <v>304730</v>
      </c>
      <c r="I13" s="22">
        <v>322573</v>
      </c>
      <c r="J13" s="22">
        <v>900365</v>
      </c>
      <c r="K13" s="22">
        <v>311900</v>
      </c>
      <c r="L13" s="22">
        <v>293811</v>
      </c>
      <c r="M13" s="22">
        <v>290743</v>
      </c>
      <c r="N13" s="22">
        <v>896454</v>
      </c>
      <c r="O13" s="22"/>
      <c r="P13" s="22"/>
      <c r="Q13" s="22"/>
      <c r="R13" s="22"/>
      <c r="S13" s="22"/>
      <c r="T13" s="22"/>
      <c r="U13" s="22"/>
      <c r="V13" s="22"/>
      <c r="W13" s="22">
        <v>1796819</v>
      </c>
      <c r="X13" s="22">
        <v>1412841</v>
      </c>
      <c r="Y13" s="22">
        <v>383978</v>
      </c>
      <c r="Z13" s="23">
        <v>27.177722050818176</v>
      </c>
      <c r="AA13" s="20">
        <v>2687644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16070</v>
      </c>
      <c r="D17" s="20"/>
      <c r="E17" s="21">
        <v>10202</v>
      </c>
      <c r="F17" s="22">
        <v>10202</v>
      </c>
      <c r="G17" s="22"/>
      <c r="H17" s="22">
        <v>16700</v>
      </c>
      <c r="I17" s="22">
        <v>6522</v>
      </c>
      <c r="J17" s="22">
        <v>23222</v>
      </c>
      <c r="K17" s="22">
        <v>2174</v>
      </c>
      <c r="L17" s="22">
        <v>11739</v>
      </c>
      <c r="M17" s="22">
        <v>4348</v>
      </c>
      <c r="N17" s="22">
        <v>18261</v>
      </c>
      <c r="O17" s="22"/>
      <c r="P17" s="22"/>
      <c r="Q17" s="22"/>
      <c r="R17" s="22"/>
      <c r="S17" s="22"/>
      <c r="T17" s="22"/>
      <c r="U17" s="22"/>
      <c r="V17" s="22"/>
      <c r="W17" s="22">
        <v>41483</v>
      </c>
      <c r="X17" s="22">
        <v>5100</v>
      </c>
      <c r="Y17" s="22">
        <v>36383</v>
      </c>
      <c r="Z17" s="23">
        <v>713.39215686274508</v>
      </c>
      <c r="AA17" s="20">
        <v>10202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2033</v>
      </c>
      <c r="D19" s="20"/>
      <c r="E19" s="21">
        <v>117384</v>
      </c>
      <c r="F19" s="22">
        <v>117384</v>
      </c>
      <c r="G19" s="22">
        <v>1438</v>
      </c>
      <c r="H19" s="22">
        <v>1438</v>
      </c>
      <c r="I19" s="22">
        <v>-827</v>
      </c>
      <c r="J19" s="22">
        <v>2049</v>
      </c>
      <c r="K19" s="22"/>
      <c r="L19" s="22"/>
      <c r="M19" s="22">
        <v>-719</v>
      </c>
      <c r="N19" s="22">
        <v>-719</v>
      </c>
      <c r="O19" s="22"/>
      <c r="P19" s="22"/>
      <c r="Q19" s="22"/>
      <c r="R19" s="22"/>
      <c r="S19" s="22"/>
      <c r="T19" s="22"/>
      <c r="U19" s="22"/>
      <c r="V19" s="22"/>
      <c r="W19" s="22">
        <v>1330</v>
      </c>
      <c r="X19" s="22">
        <v>817</v>
      </c>
      <c r="Y19" s="22">
        <v>513</v>
      </c>
      <c r="Z19" s="23">
        <v>62.790697674418603</v>
      </c>
      <c r="AA19" s="20">
        <v>117384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356148</v>
      </c>
      <c r="D23" s="20"/>
      <c r="E23" s="21">
        <v>500000</v>
      </c>
      <c r="F23" s="22">
        <v>500000</v>
      </c>
      <c r="G23" s="22">
        <v>200108</v>
      </c>
      <c r="H23" s="22">
        <v>5577</v>
      </c>
      <c r="I23" s="22">
        <v>36764</v>
      </c>
      <c r="J23" s="22">
        <v>242449</v>
      </c>
      <c r="K23" s="22">
        <v>5577</v>
      </c>
      <c r="L23" s="22"/>
      <c r="M23" s="22"/>
      <c r="N23" s="22">
        <v>5577</v>
      </c>
      <c r="O23" s="22"/>
      <c r="P23" s="22"/>
      <c r="Q23" s="22"/>
      <c r="R23" s="22"/>
      <c r="S23" s="22"/>
      <c r="T23" s="22"/>
      <c r="U23" s="22"/>
      <c r="V23" s="22"/>
      <c r="W23" s="22">
        <v>248026</v>
      </c>
      <c r="X23" s="22">
        <v>240819</v>
      </c>
      <c r="Y23" s="22">
        <v>7207</v>
      </c>
      <c r="Z23" s="23">
        <v>2.9927040640481026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131017993</v>
      </c>
      <c r="D25" s="20"/>
      <c r="E25" s="21">
        <v>67549527</v>
      </c>
      <c r="F25" s="22">
        <v>68349527</v>
      </c>
      <c r="G25" s="22">
        <v>28691697</v>
      </c>
      <c r="H25" s="22"/>
      <c r="I25" s="22"/>
      <c r="J25" s="22">
        <v>28691697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28691697</v>
      </c>
      <c r="X25" s="22">
        <v>46749527</v>
      </c>
      <c r="Y25" s="22">
        <v>-18057830</v>
      </c>
      <c r="Z25" s="23">
        <v>-38.62676514352755</v>
      </c>
      <c r="AA25" s="20">
        <v>68349527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1505085542</v>
      </c>
      <c r="D32" s="29">
        <f t="shared" ref="D32:Y32" si="0">SUM(D6:D31)</f>
        <v>0</v>
      </c>
      <c r="E32" s="30">
        <f t="shared" si="0"/>
        <v>1581002155</v>
      </c>
      <c r="F32" s="31">
        <f t="shared" si="0"/>
        <v>1581802155</v>
      </c>
      <c r="G32" s="31">
        <f t="shared" si="0"/>
        <v>149992587</v>
      </c>
      <c r="H32" s="31">
        <f t="shared" si="0"/>
        <v>134023999</v>
      </c>
      <c r="I32" s="31">
        <f t="shared" si="0"/>
        <v>133954686</v>
      </c>
      <c r="J32" s="31">
        <f t="shared" si="0"/>
        <v>417971272</v>
      </c>
      <c r="K32" s="31">
        <f t="shared" si="0"/>
        <v>128776638</v>
      </c>
      <c r="L32" s="31">
        <f t="shared" si="0"/>
        <v>107905107</v>
      </c>
      <c r="M32" s="31">
        <f t="shared" si="0"/>
        <v>126967756</v>
      </c>
      <c r="N32" s="31">
        <f t="shared" si="0"/>
        <v>363649501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781620773</v>
      </c>
      <c r="X32" s="31">
        <f t="shared" si="0"/>
        <v>814351163</v>
      </c>
      <c r="Y32" s="31">
        <f t="shared" si="0"/>
        <v>-32730390</v>
      </c>
      <c r="Z32" s="32">
        <f>+IF(X32&lt;&gt;0,+(Y32/X32)*100,0)</f>
        <v>-4.0191985333973177</v>
      </c>
      <c r="AA32" s="29">
        <f>SUM(AA6:AA31)</f>
        <v>1581802155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62085770</v>
      </c>
      <c r="D34" s="20"/>
      <c r="E34" s="21">
        <v>69272646</v>
      </c>
      <c r="F34" s="22">
        <v>69272646</v>
      </c>
      <c r="G34" s="22">
        <v>4205883</v>
      </c>
      <c r="H34" s="22">
        <v>5135842</v>
      </c>
      <c r="I34" s="22">
        <v>5054342</v>
      </c>
      <c r="J34" s="22">
        <v>14396067</v>
      </c>
      <c r="K34" s="22">
        <v>5128356</v>
      </c>
      <c r="L34" s="22">
        <v>7791168</v>
      </c>
      <c r="M34" s="22">
        <v>5393621</v>
      </c>
      <c r="N34" s="22">
        <v>18313145</v>
      </c>
      <c r="O34" s="22"/>
      <c r="P34" s="22"/>
      <c r="Q34" s="22"/>
      <c r="R34" s="22"/>
      <c r="S34" s="22"/>
      <c r="T34" s="22"/>
      <c r="U34" s="22"/>
      <c r="V34" s="22"/>
      <c r="W34" s="22">
        <v>32709212</v>
      </c>
      <c r="X34" s="22">
        <v>36208823</v>
      </c>
      <c r="Y34" s="22">
        <v>-3499611</v>
      </c>
      <c r="Z34" s="23">
        <v>-9.6650780391287512</v>
      </c>
      <c r="AA34" s="20">
        <v>69272646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929946688</v>
      </c>
      <c r="D36" s="20"/>
      <c r="E36" s="21">
        <v>1104484567</v>
      </c>
      <c r="F36" s="22">
        <v>1102484567</v>
      </c>
      <c r="G36" s="22">
        <v>112950000</v>
      </c>
      <c r="H36" s="22">
        <v>128949582</v>
      </c>
      <c r="I36" s="22">
        <v>91754421</v>
      </c>
      <c r="J36" s="22">
        <v>333654003</v>
      </c>
      <c r="K36" s="22">
        <v>74556553</v>
      </c>
      <c r="L36" s="22">
        <v>78077943</v>
      </c>
      <c r="M36" s="22">
        <v>75233884</v>
      </c>
      <c r="N36" s="22">
        <v>227868380</v>
      </c>
      <c r="O36" s="22"/>
      <c r="P36" s="22"/>
      <c r="Q36" s="22"/>
      <c r="R36" s="22"/>
      <c r="S36" s="22"/>
      <c r="T36" s="22"/>
      <c r="U36" s="22"/>
      <c r="V36" s="22"/>
      <c r="W36" s="22">
        <v>561522383</v>
      </c>
      <c r="X36" s="22">
        <v>588206650</v>
      </c>
      <c r="Y36" s="22">
        <v>-26684267</v>
      </c>
      <c r="Z36" s="23">
        <v>-4.5365462971219381</v>
      </c>
      <c r="AA36" s="20">
        <v>1102484567</v>
      </c>
    </row>
    <row r="37" spans="1:27" ht="13.5" x14ac:dyDescent="0.25">
      <c r="A37" s="19" t="s">
        <v>63</v>
      </c>
      <c r="B37" s="15" t="s">
        <v>32</v>
      </c>
      <c r="C37" s="20">
        <v>8398351</v>
      </c>
      <c r="D37" s="20"/>
      <c r="E37" s="21">
        <v>11395977</v>
      </c>
      <c r="F37" s="22">
        <v>11445977</v>
      </c>
      <c r="G37" s="22">
        <v>695537</v>
      </c>
      <c r="H37" s="22">
        <v>941834</v>
      </c>
      <c r="I37" s="22">
        <v>1215715</v>
      </c>
      <c r="J37" s="22">
        <v>2853086</v>
      </c>
      <c r="K37" s="22">
        <v>2117918</v>
      </c>
      <c r="L37" s="22">
        <v>1940450</v>
      </c>
      <c r="M37" s="22">
        <v>714149</v>
      </c>
      <c r="N37" s="22">
        <v>4772517</v>
      </c>
      <c r="O37" s="22"/>
      <c r="P37" s="22"/>
      <c r="Q37" s="22"/>
      <c r="R37" s="22"/>
      <c r="S37" s="22"/>
      <c r="T37" s="22"/>
      <c r="U37" s="22"/>
      <c r="V37" s="22"/>
      <c r="W37" s="22">
        <v>7625603</v>
      </c>
      <c r="X37" s="22">
        <v>5706191</v>
      </c>
      <c r="Y37" s="22">
        <v>1919412</v>
      </c>
      <c r="Z37" s="23">
        <v>33.637359843019624</v>
      </c>
      <c r="AA37" s="20">
        <v>11445977</v>
      </c>
    </row>
    <row r="38" spans="1:27" ht="13.5" x14ac:dyDescent="0.25">
      <c r="A38" s="19" t="s">
        <v>64</v>
      </c>
      <c r="B38" s="15" t="s">
        <v>32</v>
      </c>
      <c r="C38" s="20">
        <v>1365686</v>
      </c>
      <c r="D38" s="20"/>
      <c r="E38" s="21">
        <v>15099221</v>
      </c>
      <c r="F38" s="22">
        <v>15099221</v>
      </c>
      <c r="G38" s="22">
        <v>1258268</v>
      </c>
      <c r="H38" s="22">
        <v>1258268</v>
      </c>
      <c r="I38" s="22">
        <v>1258268</v>
      </c>
      <c r="J38" s="22">
        <v>3774804</v>
      </c>
      <c r="K38" s="22">
        <v>1258268</v>
      </c>
      <c r="L38" s="22">
        <v>1258268</v>
      </c>
      <c r="M38" s="22">
        <v>1258268</v>
      </c>
      <c r="N38" s="22">
        <v>3774804</v>
      </c>
      <c r="O38" s="22"/>
      <c r="P38" s="22"/>
      <c r="Q38" s="22"/>
      <c r="R38" s="22"/>
      <c r="S38" s="22"/>
      <c r="T38" s="22"/>
      <c r="U38" s="22"/>
      <c r="V38" s="22"/>
      <c r="W38" s="22">
        <v>7549608</v>
      </c>
      <c r="X38" s="22">
        <v>7549608</v>
      </c>
      <c r="Y38" s="22"/>
      <c r="Z38" s="23"/>
      <c r="AA38" s="20">
        <v>15099221</v>
      </c>
    </row>
    <row r="39" spans="1:27" ht="13.5" x14ac:dyDescent="0.25">
      <c r="A39" s="19" t="s">
        <v>65</v>
      </c>
      <c r="B39" s="15" t="s">
        <v>32</v>
      </c>
      <c r="C39" s="20">
        <v>50196228</v>
      </c>
      <c r="D39" s="20"/>
      <c r="E39" s="21">
        <v>52170659</v>
      </c>
      <c r="F39" s="22">
        <v>52170659</v>
      </c>
      <c r="G39" s="22"/>
      <c r="H39" s="22"/>
      <c r="I39" s="22"/>
      <c r="J39" s="22"/>
      <c r="K39" s="22"/>
      <c r="L39" s="22"/>
      <c r="M39" s="22">
        <v>25993051</v>
      </c>
      <c r="N39" s="22">
        <v>25993051</v>
      </c>
      <c r="O39" s="22"/>
      <c r="P39" s="22"/>
      <c r="Q39" s="22"/>
      <c r="R39" s="22"/>
      <c r="S39" s="22"/>
      <c r="T39" s="22"/>
      <c r="U39" s="22"/>
      <c r="V39" s="22"/>
      <c r="W39" s="22">
        <v>25993051</v>
      </c>
      <c r="X39" s="22">
        <v>26085335</v>
      </c>
      <c r="Y39" s="22">
        <v>-92284</v>
      </c>
      <c r="Z39" s="23">
        <v>-0.35377732354213581</v>
      </c>
      <c r="AA39" s="20">
        <v>52170659</v>
      </c>
    </row>
    <row r="40" spans="1:27" ht="13.5" x14ac:dyDescent="0.25">
      <c r="A40" s="19" t="s">
        <v>40</v>
      </c>
      <c r="B40" s="15" t="s">
        <v>32</v>
      </c>
      <c r="C40" s="20">
        <v>65777352</v>
      </c>
      <c r="D40" s="20"/>
      <c r="E40" s="21">
        <v>62280639</v>
      </c>
      <c r="F40" s="22">
        <v>62280639</v>
      </c>
      <c r="G40" s="22"/>
      <c r="H40" s="22"/>
      <c r="I40" s="22"/>
      <c r="J40" s="22"/>
      <c r="K40" s="22"/>
      <c r="L40" s="22"/>
      <c r="M40" s="22">
        <v>32280575</v>
      </c>
      <c r="N40" s="22">
        <v>32280575</v>
      </c>
      <c r="O40" s="22"/>
      <c r="P40" s="22"/>
      <c r="Q40" s="22"/>
      <c r="R40" s="22"/>
      <c r="S40" s="22"/>
      <c r="T40" s="22"/>
      <c r="U40" s="22"/>
      <c r="V40" s="22"/>
      <c r="W40" s="22">
        <v>32280575</v>
      </c>
      <c r="X40" s="22">
        <v>31140320</v>
      </c>
      <c r="Y40" s="22">
        <v>1140255</v>
      </c>
      <c r="Z40" s="23">
        <v>3.6616675743858766</v>
      </c>
      <c r="AA40" s="20">
        <v>62280639</v>
      </c>
    </row>
    <row r="41" spans="1:27" ht="13.5" x14ac:dyDescent="0.25">
      <c r="A41" s="19" t="s">
        <v>66</v>
      </c>
      <c r="B41" s="15" t="s">
        <v>32</v>
      </c>
      <c r="C41" s="20">
        <v>24288943</v>
      </c>
      <c r="D41" s="20"/>
      <c r="E41" s="21">
        <v>23900642</v>
      </c>
      <c r="F41" s="22">
        <v>24142142</v>
      </c>
      <c r="G41" s="22">
        <v>171068</v>
      </c>
      <c r="H41" s="22">
        <v>2240594</v>
      </c>
      <c r="I41" s="22">
        <v>1404074</v>
      </c>
      <c r="J41" s="22">
        <v>3815736</v>
      </c>
      <c r="K41" s="22">
        <v>1657956</v>
      </c>
      <c r="L41" s="22">
        <v>1615143</v>
      </c>
      <c r="M41" s="22">
        <v>1115732</v>
      </c>
      <c r="N41" s="22">
        <v>4388831</v>
      </c>
      <c r="O41" s="22"/>
      <c r="P41" s="22"/>
      <c r="Q41" s="22"/>
      <c r="R41" s="22"/>
      <c r="S41" s="22"/>
      <c r="T41" s="22"/>
      <c r="U41" s="22"/>
      <c r="V41" s="22"/>
      <c r="W41" s="22">
        <v>8204567</v>
      </c>
      <c r="X41" s="22">
        <v>10420610</v>
      </c>
      <c r="Y41" s="22">
        <v>-2216043</v>
      </c>
      <c r="Z41" s="23">
        <v>-21.265962357290025</v>
      </c>
      <c r="AA41" s="20">
        <v>24142142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15464916</v>
      </c>
      <c r="D44" s="20"/>
      <c r="E44" s="21">
        <v>14773596</v>
      </c>
      <c r="F44" s="22">
        <v>14777096</v>
      </c>
      <c r="G44" s="22">
        <v>1271917</v>
      </c>
      <c r="H44" s="22">
        <v>1390296</v>
      </c>
      <c r="I44" s="22">
        <v>1243050</v>
      </c>
      <c r="J44" s="22">
        <v>3905263</v>
      </c>
      <c r="K44" s="22">
        <v>584606</v>
      </c>
      <c r="L44" s="22">
        <v>1391457</v>
      </c>
      <c r="M44" s="22">
        <v>2130718</v>
      </c>
      <c r="N44" s="22">
        <v>4106781</v>
      </c>
      <c r="O44" s="22"/>
      <c r="P44" s="22"/>
      <c r="Q44" s="22"/>
      <c r="R44" s="22"/>
      <c r="S44" s="22"/>
      <c r="T44" s="22"/>
      <c r="U44" s="22"/>
      <c r="V44" s="22"/>
      <c r="W44" s="22">
        <v>8012044</v>
      </c>
      <c r="X44" s="22">
        <v>6081266</v>
      </c>
      <c r="Y44" s="22">
        <v>1930778</v>
      </c>
      <c r="Z44" s="23">
        <v>31.749606085311843</v>
      </c>
      <c r="AA44" s="20">
        <v>14777096</v>
      </c>
    </row>
    <row r="45" spans="1:27" ht="13.5" x14ac:dyDescent="0.25">
      <c r="A45" s="19" t="s">
        <v>70</v>
      </c>
      <c r="B45" s="15" t="s">
        <v>32</v>
      </c>
      <c r="C45" s="20">
        <v>2177669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1159701603</v>
      </c>
      <c r="D47" s="29">
        <f t="shared" ref="D47:Y47" si="1">SUM(D34:D46)</f>
        <v>0</v>
      </c>
      <c r="E47" s="30">
        <f t="shared" si="1"/>
        <v>1353377947</v>
      </c>
      <c r="F47" s="31">
        <f t="shared" si="1"/>
        <v>1351672947</v>
      </c>
      <c r="G47" s="31">
        <f t="shared" si="1"/>
        <v>120552673</v>
      </c>
      <c r="H47" s="31">
        <f t="shared" si="1"/>
        <v>139916416</v>
      </c>
      <c r="I47" s="31">
        <f t="shared" si="1"/>
        <v>101929870</v>
      </c>
      <c r="J47" s="31">
        <f t="shared" si="1"/>
        <v>362398959</v>
      </c>
      <c r="K47" s="31">
        <f t="shared" si="1"/>
        <v>85303657</v>
      </c>
      <c r="L47" s="31">
        <f t="shared" si="1"/>
        <v>92074429</v>
      </c>
      <c r="M47" s="31">
        <f t="shared" si="1"/>
        <v>144119998</v>
      </c>
      <c r="N47" s="31">
        <f t="shared" si="1"/>
        <v>321498084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683897043</v>
      </c>
      <c r="X47" s="31">
        <f t="shared" si="1"/>
        <v>711398803</v>
      </c>
      <c r="Y47" s="31">
        <f t="shared" si="1"/>
        <v>-27501760</v>
      </c>
      <c r="Z47" s="32">
        <f>+IF(X47&lt;&gt;0,+(Y47/X47)*100,0)</f>
        <v>-3.8658709972555294</v>
      </c>
      <c r="AA47" s="29">
        <f>SUM(AA34:AA46)</f>
        <v>1351672947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345383939</v>
      </c>
      <c r="D48" s="39">
        <f t="shared" si="2"/>
        <v>0</v>
      </c>
      <c r="E48" s="40">
        <f t="shared" si="2"/>
        <v>227624208</v>
      </c>
      <c r="F48" s="41">
        <f t="shared" si="2"/>
        <v>230129208</v>
      </c>
      <c r="G48" s="41">
        <f t="shared" si="2"/>
        <v>29439914</v>
      </c>
      <c r="H48" s="41">
        <f t="shared" si="2"/>
        <v>-5892417</v>
      </c>
      <c r="I48" s="41">
        <f t="shared" si="2"/>
        <v>32024816</v>
      </c>
      <c r="J48" s="41">
        <f t="shared" si="2"/>
        <v>55572313</v>
      </c>
      <c r="K48" s="41">
        <f t="shared" si="2"/>
        <v>43472981</v>
      </c>
      <c r="L48" s="41">
        <f t="shared" si="2"/>
        <v>15830678</v>
      </c>
      <c r="M48" s="41">
        <f t="shared" si="2"/>
        <v>-17152242</v>
      </c>
      <c r="N48" s="41">
        <f t="shared" si="2"/>
        <v>42151417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97723730</v>
      </c>
      <c r="X48" s="41">
        <f t="shared" si="2"/>
        <v>102952360</v>
      </c>
      <c r="Y48" s="41">
        <f t="shared" si="2"/>
        <v>-5228630</v>
      </c>
      <c r="Z48" s="42">
        <f>+IF(X48&lt;&gt;0,+(Y48/X48)*100,0)</f>
        <v>-5.0786888226748763</v>
      </c>
      <c r="AA48" s="39">
        <f>+AA32-AA47</f>
        <v>230129208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>
        <v>18000000</v>
      </c>
      <c r="F49" s="22">
        <v>18000000</v>
      </c>
      <c r="G49" s="22"/>
      <c r="H49" s="22"/>
      <c r="I49" s="22">
        <v>409039</v>
      </c>
      <c r="J49" s="22">
        <v>409039</v>
      </c>
      <c r="K49" s="22">
        <v>4380417</v>
      </c>
      <c r="L49" s="22"/>
      <c r="M49" s="22"/>
      <c r="N49" s="22">
        <v>4380417</v>
      </c>
      <c r="O49" s="22"/>
      <c r="P49" s="22"/>
      <c r="Q49" s="22"/>
      <c r="R49" s="22"/>
      <c r="S49" s="22"/>
      <c r="T49" s="22"/>
      <c r="U49" s="22"/>
      <c r="V49" s="22"/>
      <c r="W49" s="22">
        <v>4789456</v>
      </c>
      <c r="X49" s="22">
        <v>5694621</v>
      </c>
      <c r="Y49" s="22">
        <v>-905165</v>
      </c>
      <c r="Z49" s="23">
        <v>-15.895087662550326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361383939</v>
      </c>
      <c r="D51" s="48">
        <f t="shared" si="3"/>
        <v>0</v>
      </c>
      <c r="E51" s="49">
        <f t="shared" si="3"/>
        <v>245624208</v>
      </c>
      <c r="F51" s="50">
        <f t="shared" si="3"/>
        <v>248129208</v>
      </c>
      <c r="G51" s="50">
        <f t="shared" si="3"/>
        <v>29439914</v>
      </c>
      <c r="H51" s="50">
        <f t="shared" si="3"/>
        <v>-5892417</v>
      </c>
      <c r="I51" s="50">
        <f t="shared" si="3"/>
        <v>32433855</v>
      </c>
      <c r="J51" s="50">
        <f t="shared" si="3"/>
        <v>55981352</v>
      </c>
      <c r="K51" s="50">
        <f t="shared" si="3"/>
        <v>47853398</v>
      </c>
      <c r="L51" s="50">
        <f t="shared" si="3"/>
        <v>15830678</v>
      </c>
      <c r="M51" s="50">
        <f t="shared" si="3"/>
        <v>-17152242</v>
      </c>
      <c r="N51" s="50">
        <f t="shared" si="3"/>
        <v>46531834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102513186</v>
      </c>
      <c r="X51" s="50">
        <f t="shared" si="3"/>
        <v>108646981</v>
      </c>
      <c r="Y51" s="50">
        <f t="shared" si="3"/>
        <v>-6133795</v>
      </c>
      <c r="Z51" s="51">
        <f>+IF(X51&lt;&gt;0,+(Y51/X51)*100,0)</f>
        <v>-5.6456193660825233</v>
      </c>
      <c r="AA51" s="48">
        <f>SUM(AA48:AA50)</f>
        <v>248129208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361383939</v>
      </c>
      <c r="D53" s="54">
        <f>+D51-D52</f>
        <v>0</v>
      </c>
      <c r="E53" s="55">
        <f t="shared" si="4"/>
        <v>245624208</v>
      </c>
      <c r="F53" s="56">
        <f t="shared" si="4"/>
        <v>248129208</v>
      </c>
      <c r="G53" s="56">
        <f t="shared" si="4"/>
        <v>29439914</v>
      </c>
      <c r="H53" s="56">
        <f t="shared" si="4"/>
        <v>-5892417</v>
      </c>
      <c r="I53" s="56">
        <f t="shared" si="4"/>
        <v>32433855</v>
      </c>
      <c r="J53" s="56">
        <f t="shared" si="4"/>
        <v>55981352</v>
      </c>
      <c r="K53" s="56">
        <f t="shared" si="4"/>
        <v>47853398</v>
      </c>
      <c r="L53" s="56">
        <f t="shared" si="4"/>
        <v>15830678</v>
      </c>
      <c r="M53" s="56">
        <f t="shared" si="4"/>
        <v>-17152242</v>
      </c>
      <c r="N53" s="56">
        <f t="shared" si="4"/>
        <v>46531834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102513186</v>
      </c>
      <c r="X53" s="56">
        <f t="shared" si="4"/>
        <v>108646981</v>
      </c>
      <c r="Y53" s="56">
        <f t="shared" si="4"/>
        <v>-6133795</v>
      </c>
      <c r="Z53" s="57">
        <f>+IF(X53&lt;&gt;0,+(Y53/X53)*100,0)</f>
        <v>-5.6456193660825233</v>
      </c>
      <c r="AA53" s="54">
        <f>+AA51-AA52</f>
        <v>248129208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361383939</v>
      </c>
      <c r="D56" s="48">
        <f>SUM(D53:D55)</f>
        <v>0</v>
      </c>
      <c r="E56" s="49">
        <f t="shared" si="5"/>
        <v>245624208</v>
      </c>
      <c r="F56" s="50">
        <f t="shared" si="5"/>
        <v>248129208</v>
      </c>
      <c r="G56" s="50">
        <f t="shared" si="5"/>
        <v>29439914</v>
      </c>
      <c r="H56" s="50">
        <f t="shared" si="5"/>
        <v>-5892417</v>
      </c>
      <c r="I56" s="50">
        <f t="shared" si="5"/>
        <v>32433855</v>
      </c>
      <c r="J56" s="50">
        <f t="shared" si="5"/>
        <v>55981352</v>
      </c>
      <c r="K56" s="50">
        <f t="shared" si="5"/>
        <v>47853398</v>
      </c>
      <c r="L56" s="50">
        <f t="shared" si="5"/>
        <v>15830678</v>
      </c>
      <c r="M56" s="50">
        <f t="shared" si="5"/>
        <v>-17152242</v>
      </c>
      <c r="N56" s="50">
        <f t="shared" si="5"/>
        <v>46531834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102513186</v>
      </c>
      <c r="X56" s="50">
        <f t="shared" si="5"/>
        <v>108646981</v>
      </c>
      <c r="Y56" s="50">
        <f t="shared" si="5"/>
        <v>-6133795</v>
      </c>
      <c r="Z56" s="51">
        <f>+IF(X56&lt;&gt;0,+(Y56/X56)*100,0)</f>
        <v>-5.6456193660825233</v>
      </c>
      <c r="AA56" s="48">
        <f>SUM(AA53:AA55)</f>
        <v>248129208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361383939</v>
      </c>
      <c r="D59" s="65">
        <f>SUM(D56:D58)</f>
        <v>0</v>
      </c>
      <c r="E59" s="66">
        <f t="shared" si="6"/>
        <v>245624208</v>
      </c>
      <c r="F59" s="67">
        <f t="shared" si="6"/>
        <v>248129208</v>
      </c>
      <c r="G59" s="67">
        <f t="shared" si="6"/>
        <v>29439914</v>
      </c>
      <c r="H59" s="67">
        <f t="shared" si="6"/>
        <v>-5892417</v>
      </c>
      <c r="I59" s="67">
        <f t="shared" si="6"/>
        <v>32433855</v>
      </c>
      <c r="J59" s="67">
        <f t="shared" si="6"/>
        <v>55981352</v>
      </c>
      <c r="K59" s="67">
        <f t="shared" si="6"/>
        <v>47853398</v>
      </c>
      <c r="L59" s="67">
        <f t="shared" si="6"/>
        <v>15830678</v>
      </c>
      <c r="M59" s="67">
        <f t="shared" si="6"/>
        <v>-17152242</v>
      </c>
      <c r="N59" s="67">
        <f t="shared" si="6"/>
        <v>46531834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102513186</v>
      </c>
      <c r="X59" s="67">
        <f t="shared" si="6"/>
        <v>108646981</v>
      </c>
      <c r="Y59" s="67">
        <f t="shared" si="6"/>
        <v>-6133795</v>
      </c>
      <c r="Z59" s="68">
        <f>+IF(X59&lt;&gt;0,+(Y59/X59)*100,0)</f>
        <v>-5.6456193660825233</v>
      </c>
      <c r="AA59" s="65">
        <f>SUM(AA56:AA58)</f>
        <v>248129208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779983813</v>
      </c>
      <c r="D6" s="20"/>
      <c r="E6" s="21">
        <v>913669187</v>
      </c>
      <c r="F6" s="22">
        <v>913669187</v>
      </c>
      <c r="G6" s="22">
        <v>77889802</v>
      </c>
      <c r="H6" s="22">
        <v>80207536</v>
      </c>
      <c r="I6" s="22">
        <v>88671593</v>
      </c>
      <c r="J6" s="22">
        <v>246768931</v>
      </c>
      <c r="K6" s="22">
        <v>69050571</v>
      </c>
      <c r="L6" s="22">
        <v>67882673</v>
      </c>
      <c r="M6" s="22">
        <v>68182831</v>
      </c>
      <c r="N6" s="22">
        <v>205116075</v>
      </c>
      <c r="O6" s="22"/>
      <c r="P6" s="22"/>
      <c r="Q6" s="22"/>
      <c r="R6" s="22"/>
      <c r="S6" s="22"/>
      <c r="T6" s="22"/>
      <c r="U6" s="22"/>
      <c r="V6" s="22"/>
      <c r="W6" s="22">
        <v>451885006</v>
      </c>
      <c r="X6" s="22">
        <v>512823040</v>
      </c>
      <c r="Y6" s="22">
        <v>-60938034</v>
      </c>
      <c r="Z6" s="23">
        <v>-11.882858071275425</v>
      </c>
      <c r="AA6" s="20">
        <v>913669187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1870939</v>
      </c>
      <c r="D13" s="20"/>
      <c r="E13" s="21">
        <v>1838684</v>
      </c>
      <c r="F13" s="22">
        <v>1968227</v>
      </c>
      <c r="G13" s="22">
        <v>132793</v>
      </c>
      <c r="H13" s="22">
        <v>183956</v>
      </c>
      <c r="I13" s="22">
        <v>184438</v>
      </c>
      <c r="J13" s="22">
        <v>501187</v>
      </c>
      <c r="K13" s="22">
        <v>200962</v>
      </c>
      <c r="L13" s="22">
        <v>153728</v>
      </c>
      <c r="M13" s="22">
        <v>161326</v>
      </c>
      <c r="N13" s="22">
        <v>516016</v>
      </c>
      <c r="O13" s="22"/>
      <c r="P13" s="22"/>
      <c r="Q13" s="22"/>
      <c r="R13" s="22"/>
      <c r="S13" s="22"/>
      <c r="T13" s="22"/>
      <c r="U13" s="22"/>
      <c r="V13" s="22"/>
      <c r="W13" s="22">
        <v>1017203</v>
      </c>
      <c r="X13" s="22">
        <v>954659</v>
      </c>
      <c r="Y13" s="22">
        <v>62544</v>
      </c>
      <c r="Z13" s="23">
        <v>6.5514492609402941</v>
      </c>
      <c r="AA13" s="20">
        <v>1968227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9667103</v>
      </c>
      <c r="D19" s="20"/>
      <c r="E19" s="21">
        <v>1043247</v>
      </c>
      <c r="F19" s="22">
        <v>2591503</v>
      </c>
      <c r="G19" s="22">
        <v>15079</v>
      </c>
      <c r="H19" s="22">
        <v>42536</v>
      </c>
      <c r="I19" s="22">
        <v>185325</v>
      </c>
      <c r="J19" s="22">
        <v>242940</v>
      </c>
      <c r="K19" s="22">
        <v>1070704</v>
      </c>
      <c r="L19" s="22">
        <v>53494</v>
      </c>
      <c r="M19" s="22">
        <v>7405963</v>
      </c>
      <c r="N19" s="22">
        <v>8530161</v>
      </c>
      <c r="O19" s="22"/>
      <c r="P19" s="22"/>
      <c r="Q19" s="22"/>
      <c r="R19" s="22"/>
      <c r="S19" s="22"/>
      <c r="T19" s="22"/>
      <c r="U19" s="22"/>
      <c r="V19" s="22"/>
      <c r="W19" s="22">
        <v>8773101</v>
      </c>
      <c r="X19" s="22">
        <v>305773</v>
      </c>
      <c r="Y19" s="22">
        <v>8467328</v>
      </c>
      <c r="Z19" s="23">
        <v>2769.1548959522261</v>
      </c>
      <c r="AA19" s="20">
        <v>2591503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37799077</v>
      </c>
      <c r="D25" s="20"/>
      <c r="E25" s="21">
        <v>39872694</v>
      </c>
      <c r="F25" s="22">
        <v>75486183</v>
      </c>
      <c r="G25" s="22">
        <v>16613672</v>
      </c>
      <c r="H25" s="22"/>
      <c r="I25" s="22"/>
      <c r="J25" s="22">
        <v>16613672</v>
      </c>
      <c r="K25" s="22"/>
      <c r="L25" s="22"/>
      <c r="M25" s="22">
        <v>9906407</v>
      </c>
      <c r="N25" s="22">
        <v>9906407</v>
      </c>
      <c r="O25" s="22"/>
      <c r="P25" s="22"/>
      <c r="Q25" s="22"/>
      <c r="R25" s="22"/>
      <c r="S25" s="22"/>
      <c r="T25" s="22"/>
      <c r="U25" s="22"/>
      <c r="V25" s="22"/>
      <c r="W25" s="22">
        <v>26520079</v>
      </c>
      <c r="X25" s="22">
        <v>26383564</v>
      </c>
      <c r="Y25" s="22">
        <v>136515</v>
      </c>
      <c r="Z25" s="23">
        <v>0.5174244086204578</v>
      </c>
      <c r="AA25" s="20">
        <v>75486183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829320932</v>
      </c>
      <c r="D32" s="29">
        <f t="shared" ref="D32:Y32" si="0">SUM(D6:D31)</f>
        <v>0</v>
      </c>
      <c r="E32" s="30">
        <f t="shared" si="0"/>
        <v>956423812</v>
      </c>
      <c r="F32" s="31">
        <f t="shared" si="0"/>
        <v>993715100</v>
      </c>
      <c r="G32" s="31">
        <f t="shared" si="0"/>
        <v>94651346</v>
      </c>
      <c r="H32" s="31">
        <f t="shared" si="0"/>
        <v>80434028</v>
      </c>
      <c r="I32" s="31">
        <f t="shared" si="0"/>
        <v>89041356</v>
      </c>
      <c r="J32" s="31">
        <f t="shared" si="0"/>
        <v>264126730</v>
      </c>
      <c r="K32" s="31">
        <f t="shared" si="0"/>
        <v>70322237</v>
      </c>
      <c r="L32" s="31">
        <f t="shared" si="0"/>
        <v>68089895</v>
      </c>
      <c r="M32" s="31">
        <f t="shared" si="0"/>
        <v>85656527</v>
      </c>
      <c r="N32" s="31">
        <f t="shared" si="0"/>
        <v>224068659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488195389</v>
      </c>
      <c r="X32" s="31">
        <f t="shared" si="0"/>
        <v>540467036</v>
      </c>
      <c r="Y32" s="31">
        <f t="shared" si="0"/>
        <v>-52271647</v>
      </c>
      <c r="Z32" s="32">
        <f>+IF(X32&lt;&gt;0,+(Y32/X32)*100,0)</f>
        <v>-9.6715698679539823</v>
      </c>
      <c r="AA32" s="29">
        <f>SUM(AA6:AA31)</f>
        <v>993715100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38560259</v>
      </c>
      <c r="D34" s="20"/>
      <c r="E34" s="21">
        <v>41019288</v>
      </c>
      <c r="F34" s="22">
        <v>36687487</v>
      </c>
      <c r="G34" s="22"/>
      <c r="H34" s="22"/>
      <c r="I34" s="22"/>
      <c r="J34" s="22"/>
      <c r="K34" s="22">
        <v>9969204</v>
      </c>
      <c r="L34" s="22"/>
      <c r="M34" s="22"/>
      <c r="N34" s="22">
        <v>9969204</v>
      </c>
      <c r="O34" s="22"/>
      <c r="P34" s="22"/>
      <c r="Q34" s="22"/>
      <c r="R34" s="22"/>
      <c r="S34" s="22"/>
      <c r="T34" s="22"/>
      <c r="U34" s="22"/>
      <c r="V34" s="22"/>
      <c r="W34" s="22">
        <v>9969204</v>
      </c>
      <c r="X34" s="22">
        <v>16083507</v>
      </c>
      <c r="Y34" s="22">
        <v>-6114303</v>
      </c>
      <c r="Z34" s="23">
        <v>-38.015981216037027</v>
      </c>
      <c r="AA34" s="20">
        <v>36687487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521011668</v>
      </c>
      <c r="D36" s="20"/>
      <c r="E36" s="21">
        <v>636392814</v>
      </c>
      <c r="F36" s="22">
        <v>636392814</v>
      </c>
      <c r="G36" s="22">
        <v>60862881</v>
      </c>
      <c r="H36" s="22">
        <v>70616568</v>
      </c>
      <c r="I36" s="22">
        <v>78038868</v>
      </c>
      <c r="J36" s="22">
        <v>209518317</v>
      </c>
      <c r="K36" s="22">
        <v>45900295</v>
      </c>
      <c r="L36" s="22">
        <v>45448735</v>
      </c>
      <c r="M36" s="22">
        <v>41955659</v>
      </c>
      <c r="N36" s="22">
        <v>133304689</v>
      </c>
      <c r="O36" s="22"/>
      <c r="P36" s="22"/>
      <c r="Q36" s="22"/>
      <c r="R36" s="22"/>
      <c r="S36" s="22"/>
      <c r="T36" s="22"/>
      <c r="U36" s="22"/>
      <c r="V36" s="22"/>
      <c r="W36" s="22">
        <v>342823006</v>
      </c>
      <c r="X36" s="22">
        <v>252243078</v>
      </c>
      <c r="Y36" s="22">
        <v>90579928</v>
      </c>
      <c r="Z36" s="23">
        <v>35.909777472664686</v>
      </c>
      <c r="AA36" s="20">
        <v>636392814</v>
      </c>
    </row>
    <row r="37" spans="1:27" ht="13.5" x14ac:dyDescent="0.25">
      <c r="A37" s="19" t="s">
        <v>63</v>
      </c>
      <c r="B37" s="15" t="s">
        <v>32</v>
      </c>
      <c r="C37" s="20">
        <v>9611275</v>
      </c>
      <c r="D37" s="20"/>
      <c r="E37" s="21">
        <v>8918782</v>
      </c>
      <c r="F37" s="22">
        <v>6839148</v>
      </c>
      <c r="G37" s="22">
        <v>379888</v>
      </c>
      <c r="H37" s="22">
        <v>466766</v>
      </c>
      <c r="I37" s="22">
        <v>97796</v>
      </c>
      <c r="J37" s="22">
        <v>944450</v>
      </c>
      <c r="K37" s="22">
        <v>658616</v>
      </c>
      <c r="L37" s="22">
        <v>1347779</v>
      </c>
      <c r="M37" s="22">
        <v>124569</v>
      </c>
      <c r="N37" s="22">
        <v>2130964</v>
      </c>
      <c r="O37" s="22"/>
      <c r="P37" s="22"/>
      <c r="Q37" s="22"/>
      <c r="R37" s="22"/>
      <c r="S37" s="22"/>
      <c r="T37" s="22"/>
      <c r="U37" s="22"/>
      <c r="V37" s="22"/>
      <c r="W37" s="22">
        <v>3075414</v>
      </c>
      <c r="X37" s="22">
        <v>2950613</v>
      </c>
      <c r="Y37" s="22">
        <v>124801</v>
      </c>
      <c r="Z37" s="23">
        <v>4.2296634631515557</v>
      </c>
      <c r="AA37" s="20">
        <v>6839148</v>
      </c>
    </row>
    <row r="38" spans="1:27" ht="13.5" x14ac:dyDescent="0.25">
      <c r="A38" s="19" t="s">
        <v>64</v>
      </c>
      <c r="B38" s="15" t="s">
        <v>32</v>
      </c>
      <c r="C38" s="20">
        <v>-855738</v>
      </c>
      <c r="D38" s="20"/>
      <c r="E38" s="21">
        <v>1686600</v>
      </c>
      <c r="F38" s="22">
        <v>834560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834560</v>
      </c>
    </row>
    <row r="39" spans="1:27" ht="13.5" x14ac:dyDescent="0.25">
      <c r="A39" s="19" t="s">
        <v>65</v>
      </c>
      <c r="B39" s="15" t="s">
        <v>32</v>
      </c>
      <c r="C39" s="20">
        <v>49153460</v>
      </c>
      <c r="D39" s="20"/>
      <c r="E39" s="21">
        <v>42001730</v>
      </c>
      <c r="F39" s="22">
        <v>38588453</v>
      </c>
      <c r="G39" s="22"/>
      <c r="H39" s="22">
        <v>5160257</v>
      </c>
      <c r="I39" s="22">
        <v>9848470</v>
      </c>
      <c r="J39" s="22">
        <v>15008727</v>
      </c>
      <c r="K39" s="22">
        <v>4693613</v>
      </c>
      <c r="L39" s="22">
        <v>1839</v>
      </c>
      <c r="M39" s="22"/>
      <c r="N39" s="22">
        <v>4695452</v>
      </c>
      <c r="O39" s="22"/>
      <c r="P39" s="22"/>
      <c r="Q39" s="22"/>
      <c r="R39" s="22"/>
      <c r="S39" s="22"/>
      <c r="T39" s="22"/>
      <c r="U39" s="22"/>
      <c r="V39" s="22"/>
      <c r="W39" s="22">
        <v>19704179</v>
      </c>
      <c r="X39" s="22"/>
      <c r="Y39" s="22">
        <v>19704179</v>
      </c>
      <c r="Z39" s="23"/>
      <c r="AA39" s="20">
        <v>38588453</v>
      </c>
    </row>
    <row r="40" spans="1:27" ht="13.5" x14ac:dyDescent="0.25">
      <c r="A40" s="19" t="s">
        <v>40</v>
      </c>
      <c r="B40" s="15" t="s">
        <v>32</v>
      </c>
      <c r="C40" s="20">
        <v>7623166</v>
      </c>
      <c r="D40" s="20"/>
      <c r="E40" s="21">
        <v>6848131</v>
      </c>
      <c r="F40" s="22">
        <v>6590124</v>
      </c>
      <c r="G40" s="22"/>
      <c r="H40" s="22"/>
      <c r="I40" s="22"/>
      <c r="J40" s="22"/>
      <c r="K40" s="22"/>
      <c r="L40" s="22"/>
      <c r="M40" s="22">
        <v>4151645</v>
      </c>
      <c r="N40" s="22">
        <v>4151645</v>
      </c>
      <c r="O40" s="22"/>
      <c r="P40" s="22"/>
      <c r="Q40" s="22"/>
      <c r="R40" s="22"/>
      <c r="S40" s="22"/>
      <c r="T40" s="22"/>
      <c r="U40" s="22"/>
      <c r="V40" s="22"/>
      <c r="W40" s="22">
        <v>4151645</v>
      </c>
      <c r="X40" s="22">
        <v>1098354</v>
      </c>
      <c r="Y40" s="22">
        <v>3053291</v>
      </c>
      <c r="Z40" s="23">
        <v>277.98788004595968</v>
      </c>
      <c r="AA40" s="20">
        <v>6590124</v>
      </c>
    </row>
    <row r="41" spans="1:27" ht="13.5" x14ac:dyDescent="0.25">
      <c r="A41" s="19" t="s">
        <v>66</v>
      </c>
      <c r="B41" s="15" t="s">
        <v>32</v>
      </c>
      <c r="C41" s="20">
        <v>15511885</v>
      </c>
      <c r="D41" s="20"/>
      <c r="E41" s="21">
        <v>24225626</v>
      </c>
      <c r="F41" s="22">
        <v>22131971</v>
      </c>
      <c r="G41" s="22"/>
      <c r="H41" s="22">
        <v>192580</v>
      </c>
      <c r="I41" s="22">
        <v>108016</v>
      </c>
      <c r="J41" s="22">
        <v>300596</v>
      </c>
      <c r="K41" s="22">
        <v>1020242</v>
      </c>
      <c r="L41" s="22">
        <v>1892730</v>
      </c>
      <c r="M41" s="22">
        <v>406824</v>
      </c>
      <c r="N41" s="22">
        <v>3319796</v>
      </c>
      <c r="O41" s="22"/>
      <c r="P41" s="22"/>
      <c r="Q41" s="22"/>
      <c r="R41" s="22"/>
      <c r="S41" s="22"/>
      <c r="T41" s="22"/>
      <c r="U41" s="22"/>
      <c r="V41" s="22"/>
      <c r="W41" s="22">
        <v>3620392</v>
      </c>
      <c r="X41" s="22">
        <v>3857070</v>
      </c>
      <c r="Y41" s="22">
        <v>-236678</v>
      </c>
      <c r="Z41" s="23">
        <v>-6.1362122025267887</v>
      </c>
      <c r="AA41" s="20">
        <v>22131971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153724</v>
      </c>
      <c r="D43" s="20"/>
      <c r="E43" s="21">
        <v>408000</v>
      </c>
      <c r="F43" s="22">
        <v>165440</v>
      </c>
      <c r="G43" s="22"/>
      <c r="H43" s="22">
        <v>4751</v>
      </c>
      <c r="I43" s="22"/>
      <c r="J43" s="22">
        <v>4751</v>
      </c>
      <c r="K43" s="22">
        <v>1</v>
      </c>
      <c r="L43" s="22">
        <v>1295</v>
      </c>
      <c r="M43" s="22"/>
      <c r="N43" s="22">
        <v>1296</v>
      </c>
      <c r="O43" s="22"/>
      <c r="P43" s="22"/>
      <c r="Q43" s="22"/>
      <c r="R43" s="22"/>
      <c r="S43" s="22"/>
      <c r="T43" s="22"/>
      <c r="U43" s="22"/>
      <c r="V43" s="22"/>
      <c r="W43" s="22">
        <v>6047</v>
      </c>
      <c r="X43" s="22">
        <v>32326</v>
      </c>
      <c r="Y43" s="22">
        <v>-26279</v>
      </c>
      <c r="Z43" s="23">
        <v>-81.293695477324761</v>
      </c>
      <c r="AA43" s="20">
        <v>165440</v>
      </c>
    </row>
    <row r="44" spans="1:27" ht="13.5" x14ac:dyDescent="0.25">
      <c r="A44" s="19" t="s">
        <v>69</v>
      </c>
      <c r="B44" s="15" t="s">
        <v>32</v>
      </c>
      <c r="C44" s="20">
        <v>7244801</v>
      </c>
      <c r="D44" s="20"/>
      <c r="E44" s="21">
        <v>7173452</v>
      </c>
      <c r="F44" s="22">
        <v>6881648</v>
      </c>
      <c r="G44" s="22">
        <v>62422</v>
      </c>
      <c r="H44" s="22">
        <v>413169</v>
      </c>
      <c r="I44" s="22">
        <v>465337</v>
      </c>
      <c r="J44" s="22">
        <v>940928</v>
      </c>
      <c r="K44" s="22">
        <v>761424</v>
      </c>
      <c r="L44" s="22">
        <v>730429</v>
      </c>
      <c r="M44" s="22">
        <v>267428</v>
      </c>
      <c r="N44" s="22">
        <v>1759281</v>
      </c>
      <c r="O44" s="22"/>
      <c r="P44" s="22"/>
      <c r="Q44" s="22"/>
      <c r="R44" s="22"/>
      <c r="S44" s="22"/>
      <c r="T44" s="22"/>
      <c r="U44" s="22"/>
      <c r="V44" s="22"/>
      <c r="W44" s="22">
        <v>2700209</v>
      </c>
      <c r="X44" s="22">
        <v>1585154</v>
      </c>
      <c r="Y44" s="22">
        <v>1115055</v>
      </c>
      <c r="Z44" s="23">
        <v>70.343638536066535</v>
      </c>
      <c r="AA44" s="20">
        <v>6881648</v>
      </c>
    </row>
    <row r="45" spans="1:27" ht="13.5" x14ac:dyDescent="0.25">
      <c r="A45" s="19" t="s">
        <v>70</v>
      </c>
      <c r="B45" s="15" t="s">
        <v>32</v>
      </c>
      <c r="C45" s="20">
        <v>119869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648134369</v>
      </c>
      <c r="D47" s="29">
        <f t="shared" ref="D47:Y47" si="1">SUM(D34:D46)</f>
        <v>0</v>
      </c>
      <c r="E47" s="30">
        <f t="shared" si="1"/>
        <v>768674423</v>
      </c>
      <c r="F47" s="31">
        <f t="shared" si="1"/>
        <v>755111645</v>
      </c>
      <c r="G47" s="31">
        <f t="shared" si="1"/>
        <v>61305191</v>
      </c>
      <c r="H47" s="31">
        <f t="shared" si="1"/>
        <v>76854091</v>
      </c>
      <c r="I47" s="31">
        <f t="shared" si="1"/>
        <v>88558487</v>
      </c>
      <c r="J47" s="31">
        <f t="shared" si="1"/>
        <v>226717769</v>
      </c>
      <c r="K47" s="31">
        <f t="shared" si="1"/>
        <v>63003395</v>
      </c>
      <c r="L47" s="31">
        <f t="shared" si="1"/>
        <v>49422807</v>
      </c>
      <c r="M47" s="31">
        <f t="shared" si="1"/>
        <v>46906125</v>
      </c>
      <c r="N47" s="31">
        <f t="shared" si="1"/>
        <v>159332327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386050096</v>
      </c>
      <c r="X47" s="31">
        <f t="shared" si="1"/>
        <v>277850102</v>
      </c>
      <c r="Y47" s="31">
        <f t="shared" si="1"/>
        <v>108199994</v>
      </c>
      <c r="Z47" s="32">
        <f>+IF(X47&lt;&gt;0,+(Y47/X47)*100,0)</f>
        <v>38.941858657298603</v>
      </c>
      <c r="AA47" s="29">
        <f>SUM(AA34:AA46)</f>
        <v>755111645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181186563</v>
      </c>
      <c r="D48" s="39">
        <f t="shared" si="2"/>
        <v>0</v>
      </c>
      <c r="E48" s="40">
        <f t="shared" si="2"/>
        <v>187749389</v>
      </c>
      <c r="F48" s="41">
        <f t="shared" si="2"/>
        <v>238603455</v>
      </c>
      <c r="G48" s="41">
        <f t="shared" si="2"/>
        <v>33346155</v>
      </c>
      <c r="H48" s="41">
        <f t="shared" si="2"/>
        <v>3579937</v>
      </c>
      <c r="I48" s="41">
        <f t="shared" si="2"/>
        <v>482869</v>
      </c>
      <c r="J48" s="41">
        <f t="shared" si="2"/>
        <v>37408961</v>
      </c>
      <c r="K48" s="41">
        <f t="shared" si="2"/>
        <v>7318842</v>
      </c>
      <c r="L48" s="41">
        <f t="shared" si="2"/>
        <v>18667088</v>
      </c>
      <c r="M48" s="41">
        <f t="shared" si="2"/>
        <v>38750402</v>
      </c>
      <c r="N48" s="41">
        <f t="shared" si="2"/>
        <v>64736332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102145293</v>
      </c>
      <c r="X48" s="41">
        <f t="shared" si="2"/>
        <v>262616934</v>
      </c>
      <c r="Y48" s="41">
        <f t="shared" si="2"/>
        <v>-160471641</v>
      </c>
      <c r="Z48" s="42">
        <f>+IF(X48&lt;&gt;0,+(Y48/X48)*100,0)</f>
        <v>-61.104833780444636</v>
      </c>
      <c r="AA48" s="39">
        <f>+AA32-AA47</f>
        <v>238603455</v>
      </c>
    </row>
    <row r="49" spans="1:27" ht="25.5" x14ac:dyDescent="0.25">
      <c r="A49" s="43" t="s">
        <v>74</v>
      </c>
      <c r="B49" s="15" t="s">
        <v>32</v>
      </c>
      <c r="C49" s="20">
        <v>28701855</v>
      </c>
      <c r="D49" s="20"/>
      <c r="E49" s="21">
        <v>22750000</v>
      </c>
      <c r="F49" s="22">
        <v>28917191</v>
      </c>
      <c r="G49" s="22"/>
      <c r="H49" s="22"/>
      <c r="I49" s="22">
        <v>1146895</v>
      </c>
      <c r="J49" s="22">
        <v>1146895</v>
      </c>
      <c r="K49" s="22">
        <v>2280660</v>
      </c>
      <c r="L49" s="22">
        <v>3758368</v>
      </c>
      <c r="M49" s="22"/>
      <c r="N49" s="22">
        <v>6039028</v>
      </c>
      <c r="O49" s="22"/>
      <c r="P49" s="22"/>
      <c r="Q49" s="22"/>
      <c r="R49" s="22"/>
      <c r="S49" s="22"/>
      <c r="T49" s="22"/>
      <c r="U49" s="22"/>
      <c r="V49" s="22"/>
      <c r="W49" s="22">
        <v>7185923</v>
      </c>
      <c r="X49" s="22">
        <v>2690644</v>
      </c>
      <c r="Y49" s="22">
        <v>4495279</v>
      </c>
      <c r="Z49" s="23">
        <v>167.07074588834493</v>
      </c>
      <c r="AA49" s="20">
        <v>28917191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209888418</v>
      </c>
      <c r="D51" s="48">
        <f t="shared" si="3"/>
        <v>0</v>
      </c>
      <c r="E51" s="49">
        <f t="shared" si="3"/>
        <v>210499389</v>
      </c>
      <c r="F51" s="50">
        <f t="shared" si="3"/>
        <v>267520646</v>
      </c>
      <c r="G51" s="50">
        <f t="shared" si="3"/>
        <v>33346155</v>
      </c>
      <c r="H51" s="50">
        <f t="shared" si="3"/>
        <v>3579937</v>
      </c>
      <c r="I51" s="50">
        <f t="shared" si="3"/>
        <v>1629764</v>
      </c>
      <c r="J51" s="50">
        <f t="shared" si="3"/>
        <v>38555856</v>
      </c>
      <c r="K51" s="50">
        <f t="shared" si="3"/>
        <v>9599502</v>
      </c>
      <c r="L51" s="50">
        <f t="shared" si="3"/>
        <v>22425456</v>
      </c>
      <c r="M51" s="50">
        <f t="shared" si="3"/>
        <v>38750402</v>
      </c>
      <c r="N51" s="50">
        <f t="shared" si="3"/>
        <v>70775360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109331216</v>
      </c>
      <c r="X51" s="50">
        <f t="shared" si="3"/>
        <v>265307578</v>
      </c>
      <c r="Y51" s="50">
        <f t="shared" si="3"/>
        <v>-155976362</v>
      </c>
      <c r="Z51" s="51">
        <f>+IF(X51&lt;&gt;0,+(Y51/X51)*100,0)</f>
        <v>-58.790767748066365</v>
      </c>
      <c r="AA51" s="48">
        <f>SUM(AA48:AA50)</f>
        <v>267520646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209888418</v>
      </c>
      <c r="D53" s="54">
        <f>+D51-D52</f>
        <v>0</v>
      </c>
      <c r="E53" s="55">
        <f t="shared" si="4"/>
        <v>210499389</v>
      </c>
      <c r="F53" s="56">
        <f t="shared" si="4"/>
        <v>267520646</v>
      </c>
      <c r="G53" s="56">
        <f t="shared" si="4"/>
        <v>33346155</v>
      </c>
      <c r="H53" s="56">
        <f t="shared" si="4"/>
        <v>3579937</v>
      </c>
      <c r="I53" s="56">
        <f t="shared" si="4"/>
        <v>1629764</v>
      </c>
      <c r="J53" s="56">
        <f t="shared" si="4"/>
        <v>38555856</v>
      </c>
      <c r="K53" s="56">
        <f t="shared" si="4"/>
        <v>9599502</v>
      </c>
      <c r="L53" s="56">
        <f t="shared" si="4"/>
        <v>22425456</v>
      </c>
      <c r="M53" s="56">
        <f t="shared" si="4"/>
        <v>38750402</v>
      </c>
      <c r="N53" s="56">
        <f t="shared" si="4"/>
        <v>70775360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109331216</v>
      </c>
      <c r="X53" s="56">
        <f t="shared" si="4"/>
        <v>265307578</v>
      </c>
      <c r="Y53" s="56">
        <f t="shared" si="4"/>
        <v>-155976362</v>
      </c>
      <c r="Z53" s="57">
        <f>+IF(X53&lt;&gt;0,+(Y53/X53)*100,0)</f>
        <v>-58.790767748066365</v>
      </c>
      <c r="AA53" s="54">
        <f>+AA51-AA52</f>
        <v>267520646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209888418</v>
      </c>
      <c r="D56" s="48">
        <f>SUM(D53:D55)</f>
        <v>0</v>
      </c>
      <c r="E56" s="49">
        <f t="shared" si="5"/>
        <v>210499389</v>
      </c>
      <c r="F56" s="50">
        <f t="shared" si="5"/>
        <v>267520646</v>
      </c>
      <c r="G56" s="50">
        <f t="shared" si="5"/>
        <v>33346155</v>
      </c>
      <c r="H56" s="50">
        <f t="shared" si="5"/>
        <v>3579937</v>
      </c>
      <c r="I56" s="50">
        <f t="shared" si="5"/>
        <v>1629764</v>
      </c>
      <c r="J56" s="50">
        <f t="shared" si="5"/>
        <v>38555856</v>
      </c>
      <c r="K56" s="50">
        <f t="shared" si="5"/>
        <v>9599502</v>
      </c>
      <c r="L56" s="50">
        <f t="shared" si="5"/>
        <v>22425456</v>
      </c>
      <c r="M56" s="50">
        <f t="shared" si="5"/>
        <v>38750402</v>
      </c>
      <c r="N56" s="50">
        <f t="shared" si="5"/>
        <v>70775360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109331216</v>
      </c>
      <c r="X56" s="50">
        <f t="shared" si="5"/>
        <v>265307578</v>
      </c>
      <c r="Y56" s="50">
        <f t="shared" si="5"/>
        <v>-155976362</v>
      </c>
      <c r="Z56" s="51">
        <f>+IF(X56&lt;&gt;0,+(Y56/X56)*100,0)</f>
        <v>-58.790767748066365</v>
      </c>
      <c r="AA56" s="48">
        <f>SUM(AA53:AA55)</f>
        <v>267520646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209888418</v>
      </c>
      <c r="D59" s="65">
        <f>SUM(D56:D58)</f>
        <v>0</v>
      </c>
      <c r="E59" s="66">
        <f t="shared" si="6"/>
        <v>210499389</v>
      </c>
      <c r="F59" s="67">
        <f t="shared" si="6"/>
        <v>267520646</v>
      </c>
      <c r="G59" s="67">
        <f t="shared" si="6"/>
        <v>33346155</v>
      </c>
      <c r="H59" s="67">
        <f t="shared" si="6"/>
        <v>3579937</v>
      </c>
      <c r="I59" s="67">
        <f t="shared" si="6"/>
        <v>1629764</v>
      </c>
      <c r="J59" s="67">
        <f t="shared" si="6"/>
        <v>38555856</v>
      </c>
      <c r="K59" s="67">
        <f t="shared" si="6"/>
        <v>9599502</v>
      </c>
      <c r="L59" s="67">
        <f t="shared" si="6"/>
        <v>22425456</v>
      </c>
      <c r="M59" s="67">
        <f t="shared" si="6"/>
        <v>38750402</v>
      </c>
      <c r="N59" s="67">
        <f t="shared" si="6"/>
        <v>70775360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109331216</v>
      </c>
      <c r="X59" s="67">
        <f t="shared" si="6"/>
        <v>265307578</v>
      </c>
      <c r="Y59" s="67">
        <f t="shared" si="6"/>
        <v>-155976362</v>
      </c>
      <c r="Z59" s="68">
        <f>+IF(X59&lt;&gt;0,+(Y59/X59)*100,0)</f>
        <v>-58.790767748066365</v>
      </c>
      <c r="AA59" s="65">
        <f>SUM(AA56:AA58)</f>
        <v>267520646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474632368</v>
      </c>
      <c r="D6" s="20"/>
      <c r="E6" s="21">
        <v>544473500</v>
      </c>
      <c r="F6" s="22">
        <v>544473500</v>
      </c>
      <c r="G6" s="22">
        <v>12771660</v>
      </c>
      <c r="H6" s="22">
        <v>48063234</v>
      </c>
      <c r="I6" s="22">
        <v>50277830</v>
      </c>
      <c r="J6" s="22">
        <v>111112724</v>
      </c>
      <c r="K6" s="22">
        <v>41617752</v>
      </c>
      <c r="L6" s="22">
        <v>44789110</v>
      </c>
      <c r="M6" s="22">
        <v>38121354</v>
      </c>
      <c r="N6" s="22">
        <v>124528216</v>
      </c>
      <c r="O6" s="22"/>
      <c r="P6" s="22"/>
      <c r="Q6" s="22"/>
      <c r="R6" s="22"/>
      <c r="S6" s="22"/>
      <c r="T6" s="22"/>
      <c r="U6" s="22"/>
      <c r="V6" s="22"/>
      <c r="W6" s="22">
        <v>235640940</v>
      </c>
      <c r="X6" s="22">
        <v>262133786</v>
      </c>
      <c r="Y6" s="22">
        <v>-26492846</v>
      </c>
      <c r="Z6" s="23">
        <v>-10.106612506638118</v>
      </c>
      <c r="AA6" s="20">
        <v>544473500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4750</v>
      </c>
      <c r="F10" s="22">
        <v>4750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2090</v>
      </c>
      <c r="Y10" s="22">
        <v>-2090</v>
      </c>
      <c r="Z10" s="23">
        <v>-100</v>
      </c>
      <c r="AA10" s="20">
        <v>4750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275188</v>
      </c>
      <c r="D19" s="20"/>
      <c r="E19" s="21">
        <v>236900</v>
      </c>
      <c r="F19" s="22">
        <v>236900</v>
      </c>
      <c r="G19" s="22">
        <v>3268</v>
      </c>
      <c r="H19" s="22">
        <v>5602</v>
      </c>
      <c r="I19" s="22">
        <v>6069</v>
      </c>
      <c r="J19" s="22">
        <v>14939</v>
      </c>
      <c r="K19" s="22">
        <v>5135</v>
      </c>
      <c r="L19" s="22">
        <v>2801</v>
      </c>
      <c r="M19" s="22">
        <v>1401</v>
      </c>
      <c r="N19" s="22">
        <v>9337</v>
      </c>
      <c r="O19" s="22"/>
      <c r="P19" s="22"/>
      <c r="Q19" s="22"/>
      <c r="R19" s="22"/>
      <c r="S19" s="22"/>
      <c r="T19" s="22"/>
      <c r="U19" s="22"/>
      <c r="V19" s="22"/>
      <c r="W19" s="22">
        <v>24276</v>
      </c>
      <c r="X19" s="22">
        <v>104160</v>
      </c>
      <c r="Y19" s="22">
        <v>-79884</v>
      </c>
      <c r="Z19" s="23">
        <v>-76.693548387096783</v>
      </c>
      <c r="AA19" s="20">
        <v>236900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243319</v>
      </c>
      <c r="D23" s="20"/>
      <c r="E23" s="21">
        <v>1487700</v>
      </c>
      <c r="F23" s="22">
        <v>1487700</v>
      </c>
      <c r="G23" s="22">
        <v>63754</v>
      </c>
      <c r="H23" s="22">
        <v>29828</v>
      </c>
      <c r="I23" s="22">
        <v>14436</v>
      </c>
      <c r="J23" s="22">
        <v>108018</v>
      </c>
      <c r="K23" s="22">
        <v>21777</v>
      </c>
      <c r="L23" s="22">
        <v>55865</v>
      </c>
      <c r="M23" s="22">
        <v>20968</v>
      </c>
      <c r="N23" s="22">
        <v>98610</v>
      </c>
      <c r="O23" s="22"/>
      <c r="P23" s="22"/>
      <c r="Q23" s="22"/>
      <c r="R23" s="22"/>
      <c r="S23" s="22"/>
      <c r="T23" s="22"/>
      <c r="U23" s="22"/>
      <c r="V23" s="22"/>
      <c r="W23" s="22">
        <v>206628</v>
      </c>
      <c r="X23" s="22">
        <v>305550</v>
      </c>
      <c r="Y23" s="22">
        <v>-98922</v>
      </c>
      <c r="Z23" s="23">
        <v>-32.375061364752092</v>
      </c>
      <c r="AA23" s="20">
        <v>1487700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8133900</v>
      </c>
      <c r="D25" s="20"/>
      <c r="E25" s="21">
        <v>8984100</v>
      </c>
      <c r="F25" s="22">
        <v>8984100</v>
      </c>
      <c r="G25" s="22"/>
      <c r="H25" s="22">
        <v>39450</v>
      </c>
      <c r="I25" s="22"/>
      <c r="J25" s="22">
        <v>39450</v>
      </c>
      <c r="K25" s="22"/>
      <c r="L25" s="22">
        <v>70998</v>
      </c>
      <c r="M25" s="22"/>
      <c r="N25" s="22">
        <v>70998</v>
      </c>
      <c r="O25" s="22"/>
      <c r="P25" s="22"/>
      <c r="Q25" s="22"/>
      <c r="R25" s="22"/>
      <c r="S25" s="22"/>
      <c r="T25" s="22"/>
      <c r="U25" s="22"/>
      <c r="V25" s="22"/>
      <c r="W25" s="22">
        <v>110448</v>
      </c>
      <c r="X25" s="22">
        <v>4492050</v>
      </c>
      <c r="Y25" s="22">
        <v>-4381602</v>
      </c>
      <c r="Z25" s="23">
        <v>-97.5412562193208</v>
      </c>
      <c r="AA25" s="20">
        <v>8984100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241709</v>
      </c>
      <c r="H28" s="22">
        <v>234496</v>
      </c>
      <c r="I28" s="22">
        <v>239332</v>
      </c>
      <c r="J28" s="22">
        <v>715537</v>
      </c>
      <c r="K28" s="22">
        <v>239698</v>
      </c>
      <c r="L28" s="22">
        <v>239332</v>
      </c>
      <c r="M28" s="22">
        <v>239332</v>
      </c>
      <c r="N28" s="22">
        <v>718362</v>
      </c>
      <c r="O28" s="22"/>
      <c r="P28" s="22"/>
      <c r="Q28" s="22"/>
      <c r="R28" s="22"/>
      <c r="S28" s="22"/>
      <c r="T28" s="22"/>
      <c r="U28" s="22"/>
      <c r="V28" s="22"/>
      <c r="W28" s="22">
        <v>1433899</v>
      </c>
      <c r="X28" s="22"/>
      <c r="Y28" s="22">
        <v>1433899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483284775</v>
      </c>
      <c r="D32" s="29">
        <f t="shared" ref="D32:Y32" si="0">SUM(D6:D31)</f>
        <v>0</v>
      </c>
      <c r="E32" s="30">
        <f t="shared" si="0"/>
        <v>555186950</v>
      </c>
      <c r="F32" s="31">
        <f t="shared" si="0"/>
        <v>555186950</v>
      </c>
      <c r="G32" s="31">
        <f t="shared" si="0"/>
        <v>13080391</v>
      </c>
      <c r="H32" s="31">
        <f t="shared" si="0"/>
        <v>48372610</v>
      </c>
      <c r="I32" s="31">
        <f t="shared" si="0"/>
        <v>50537667</v>
      </c>
      <c r="J32" s="31">
        <f t="shared" si="0"/>
        <v>111990668</v>
      </c>
      <c r="K32" s="31">
        <f t="shared" si="0"/>
        <v>41884362</v>
      </c>
      <c r="L32" s="31">
        <f t="shared" si="0"/>
        <v>45158106</v>
      </c>
      <c r="M32" s="31">
        <f t="shared" si="0"/>
        <v>38383055</v>
      </c>
      <c r="N32" s="31">
        <f t="shared" si="0"/>
        <v>125425523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237416191</v>
      </c>
      <c r="X32" s="31">
        <f t="shared" si="0"/>
        <v>267037636</v>
      </c>
      <c r="Y32" s="31">
        <f t="shared" si="0"/>
        <v>-29621445</v>
      </c>
      <c r="Z32" s="32">
        <f>+IF(X32&lt;&gt;0,+(Y32/X32)*100,0)</f>
        <v>-11.092610556213883</v>
      </c>
      <c r="AA32" s="29">
        <f>SUM(AA6:AA31)</f>
        <v>555186950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27402219</v>
      </c>
      <c r="D34" s="20"/>
      <c r="E34" s="21">
        <v>28614953</v>
      </c>
      <c r="F34" s="22">
        <v>28614953</v>
      </c>
      <c r="G34" s="22">
        <v>1606673</v>
      </c>
      <c r="H34" s="22">
        <v>2077302</v>
      </c>
      <c r="I34" s="22">
        <v>1976930</v>
      </c>
      <c r="J34" s="22">
        <v>5660905</v>
      </c>
      <c r="K34" s="22">
        <v>2105055</v>
      </c>
      <c r="L34" s="22">
        <v>1853340</v>
      </c>
      <c r="M34" s="22">
        <v>1949806</v>
      </c>
      <c r="N34" s="22">
        <v>5908201</v>
      </c>
      <c r="O34" s="22"/>
      <c r="P34" s="22"/>
      <c r="Q34" s="22"/>
      <c r="R34" s="22"/>
      <c r="S34" s="22"/>
      <c r="T34" s="22"/>
      <c r="U34" s="22"/>
      <c r="V34" s="22"/>
      <c r="W34" s="22">
        <v>11569106</v>
      </c>
      <c r="X34" s="22">
        <v>13651940</v>
      </c>
      <c r="Y34" s="22">
        <v>-2082834</v>
      </c>
      <c r="Z34" s="23">
        <v>-15.256688792948109</v>
      </c>
      <c r="AA34" s="20">
        <v>28614953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372992719</v>
      </c>
      <c r="D36" s="20"/>
      <c r="E36" s="21">
        <v>432320556</v>
      </c>
      <c r="F36" s="22">
        <v>432320556</v>
      </c>
      <c r="G36" s="22">
        <v>12449</v>
      </c>
      <c r="H36" s="22">
        <v>55594999</v>
      </c>
      <c r="I36" s="22">
        <v>54008363</v>
      </c>
      <c r="J36" s="22">
        <v>109615811</v>
      </c>
      <c r="K36" s="22">
        <v>31119313</v>
      </c>
      <c r="L36" s="22">
        <v>33483819</v>
      </c>
      <c r="M36" s="22">
        <v>30559063</v>
      </c>
      <c r="N36" s="22">
        <v>95162195</v>
      </c>
      <c r="O36" s="22"/>
      <c r="P36" s="22"/>
      <c r="Q36" s="22"/>
      <c r="R36" s="22"/>
      <c r="S36" s="22"/>
      <c r="T36" s="22"/>
      <c r="U36" s="22"/>
      <c r="V36" s="22"/>
      <c r="W36" s="22">
        <v>204778006</v>
      </c>
      <c r="X36" s="22">
        <v>215896776</v>
      </c>
      <c r="Y36" s="22">
        <v>-11118770</v>
      </c>
      <c r="Z36" s="23">
        <v>-5.1500398505256051</v>
      </c>
      <c r="AA36" s="20">
        <v>432320556</v>
      </c>
    </row>
    <row r="37" spans="1:27" ht="13.5" x14ac:dyDescent="0.25">
      <c r="A37" s="19" t="s">
        <v>63</v>
      </c>
      <c r="B37" s="15" t="s">
        <v>32</v>
      </c>
      <c r="C37" s="20">
        <v>9053067</v>
      </c>
      <c r="D37" s="20"/>
      <c r="E37" s="21">
        <v>7940200</v>
      </c>
      <c r="F37" s="22">
        <v>7940200</v>
      </c>
      <c r="G37" s="22">
        <v>1375778</v>
      </c>
      <c r="H37" s="22">
        <v>618075</v>
      </c>
      <c r="I37" s="22">
        <v>771410</v>
      </c>
      <c r="J37" s="22">
        <v>2765263</v>
      </c>
      <c r="K37" s="22">
        <v>288162</v>
      </c>
      <c r="L37" s="22">
        <v>2064144</v>
      </c>
      <c r="M37" s="22">
        <v>206251</v>
      </c>
      <c r="N37" s="22">
        <v>2558557</v>
      </c>
      <c r="O37" s="22"/>
      <c r="P37" s="22"/>
      <c r="Q37" s="22"/>
      <c r="R37" s="22"/>
      <c r="S37" s="22"/>
      <c r="T37" s="22"/>
      <c r="U37" s="22"/>
      <c r="V37" s="22"/>
      <c r="W37" s="22">
        <v>5323820</v>
      </c>
      <c r="X37" s="22">
        <v>2294470</v>
      </c>
      <c r="Y37" s="22">
        <v>3029350</v>
      </c>
      <c r="Z37" s="23">
        <v>132.02831154907233</v>
      </c>
      <c r="AA37" s="20">
        <v>7940200</v>
      </c>
    </row>
    <row r="38" spans="1:27" ht="13.5" x14ac:dyDescent="0.25">
      <c r="A38" s="19" t="s">
        <v>64</v>
      </c>
      <c r="B38" s="15" t="s">
        <v>32</v>
      </c>
      <c r="C38" s="20">
        <v>3384248</v>
      </c>
      <c r="D38" s="20"/>
      <c r="E38" s="21">
        <v>1390500</v>
      </c>
      <c r="F38" s="22">
        <v>1390500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278100</v>
      </c>
      <c r="Y38" s="22">
        <v>-278100</v>
      </c>
      <c r="Z38" s="23">
        <v>-100</v>
      </c>
      <c r="AA38" s="20">
        <v>1390500</v>
      </c>
    </row>
    <row r="39" spans="1:27" ht="13.5" x14ac:dyDescent="0.25">
      <c r="A39" s="19" t="s">
        <v>65</v>
      </c>
      <c r="B39" s="15" t="s">
        <v>32</v>
      </c>
      <c r="C39" s="20">
        <v>19146400</v>
      </c>
      <c r="D39" s="20"/>
      <c r="E39" s="21">
        <v>15959874</v>
      </c>
      <c r="F39" s="22">
        <v>15959874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</v>
      </c>
      <c r="Y39" s="22">
        <v>-320</v>
      </c>
      <c r="Z39" s="23">
        <v>-100</v>
      </c>
      <c r="AA39" s="20">
        <v>15959874</v>
      </c>
    </row>
    <row r="40" spans="1:27" ht="13.5" x14ac:dyDescent="0.25">
      <c r="A40" s="19" t="s">
        <v>40</v>
      </c>
      <c r="B40" s="15" t="s">
        <v>32</v>
      </c>
      <c r="C40" s="20">
        <v>5766152</v>
      </c>
      <c r="D40" s="20"/>
      <c r="E40" s="21">
        <v>15932000</v>
      </c>
      <c r="F40" s="22">
        <v>15932000</v>
      </c>
      <c r="G40" s="22">
        <v>3799</v>
      </c>
      <c r="H40" s="22"/>
      <c r="I40" s="22">
        <v>2017368</v>
      </c>
      <c r="J40" s="22">
        <v>2021167</v>
      </c>
      <c r="K40" s="22">
        <v>642498</v>
      </c>
      <c r="L40" s="22"/>
      <c r="M40" s="22">
        <v>1284995</v>
      </c>
      <c r="N40" s="22">
        <v>1927493</v>
      </c>
      <c r="O40" s="22"/>
      <c r="P40" s="22"/>
      <c r="Q40" s="22"/>
      <c r="R40" s="22"/>
      <c r="S40" s="22"/>
      <c r="T40" s="22"/>
      <c r="U40" s="22"/>
      <c r="V40" s="22"/>
      <c r="W40" s="22">
        <v>3948660</v>
      </c>
      <c r="X40" s="22">
        <v>7215430</v>
      </c>
      <c r="Y40" s="22">
        <v>-3266770</v>
      </c>
      <c r="Z40" s="23">
        <v>-45.274779188489113</v>
      </c>
      <c r="AA40" s="20">
        <v>15932000</v>
      </c>
    </row>
    <row r="41" spans="1:27" ht="13.5" x14ac:dyDescent="0.25">
      <c r="A41" s="19" t="s">
        <v>66</v>
      </c>
      <c r="B41" s="15" t="s">
        <v>32</v>
      </c>
      <c r="C41" s="20">
        <v>17654903</v>
      </c>
      <c r="D41" s="20"/>
      <c r="E41" s="21">
        <v>16615600</v>
      </c>
      <c r="F41" s="22">
        <v>16615600</v>
      </c>
      <c r="G41" s="22"/>
      <c r="H41" s="22">
        <v>36452</v>
      </c>
      <c r="I41" s="22">
        <v>1339004</v>
      </c>
      <c r="J41" s="22">
        <v>1375456</v>
      </c>
      <c r="K41" s="22">
        <v>4320865</v>
      </c>
      <c r="L41" s="22">
        <v>1312284</v>
      </c>
      <c r="M41" s="22">
        <v>4119691</v>
      </c>
      <c r="N41" s="22">
        <v>9752840</v>
      </c>
      <c r="O41" s="22"/>
      <c r="P41" s="22"/>
      <c r="Q41" s="22"/>
      <c r="R41" s="22"/>
      <c r="S41" s="22"/>
      <c r="T41" s="22"/>
      <c r="U41" s="22"/>
      <c r="V41" s="22"/>
      <c r="W41" s="22">
        <v>11128296</v>
      </c>
      <c r="X41" s="22">
        <v>4927140</v>
      </c>
      <c r="Y41" s="22">
        <v>6201156</v>
      </c>
      <c r="Z41" s="23">
        <v>125.85710980406483</v>
      </c>
      <c r="AA41" s="20">
        <v>16615600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5196464</v>
      </c>
      <c r="D44" s="20"/>
      <c r="E44" s="21">
        <v>8730400</v>
      </c>
      <c r="F44" s="22">
        <v>8730400</v>
      </c>
      <c r="G44" s="22">
        <v>33632</v>
      </c>
      <c r="H44" s="22">
        <v>86855</v>
      </c>
      <c r="I44" s="22">
        <v>231045</v>
      </c>
      <c r="J44" s="22">
        <v>351532</v>
      </c>
      <c r="K44" s="22">
        <v>1379122</v>
      </c>
      <c r="L44" s="22">
        <v>180609</v>
      </c>
      <c r="M44" s="22">
        <v>1197593</v>
      </c>
      <c r="N44" s="22">
        <v>2757324</v>
      </c>
      <c r="O44" s="22"/>
      <c r="P44" s="22"/>
      <c r="Q44" s="22"/>
      <c r="R44" s="22"/>
      <c r="S44" s="22"/>
      <c r="T44" s="22"/>
      <c r="U44" s="22"/>
      <c r="V44" s="22"/>
      <c r="W44" s="22">
        <v>3108856</v>
      </c>
      <c r="X44" s="22">
        <v>3908770</v>
      </c>
      <c r="Y44" s="22">
        <v>-799914</v>
      </c>
      <c r="Z44" s="23">
        <v>-20.464596279648074</v>
      </c>
      <c r="AA44" s="20">
        <v>8730400</v>
      </c>
    </row>
    <row r="45" spans="1:27" ht="13.5" x14ac:dyDescent="0.25">
      <c r="A45" s="19" t="s">
        <v>70</v>
      </c>
      <c r="B45" s="15" t="s">
        <v>32</v>
      </c>
      <c r="C45" s="20">
        <v>688</v>
      </c>
      <c r="D45" s="20"/>
      <c r="E45" s="21">
        <v>2600</v>
      </c>
      <c r="F45" s="22">
        <v>2600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2600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460596860</v>
      </c>
      <c r="D47" s="29">
        <f t="shared" ref="D47:Y47" si="1">SUM(D34:D46)</f>
        <v>0</v>
      </c>
      <c r="E47" s="30">
        <f t="shared" si="1"/>
        <v>527506683</v>
      </c>
      <c r="F47" s="31">
        <f t="shared" si="1"/>
        <v>527506683</v>
      </c>
      <c r="G47" s="31">
        <f t="shared" si="1"/>
        <v>3032331</v>
      </c>
      <c r="H47" s="31">
        <f t="shared" si="1"/>
        <v>58413683</v>
      </c>
      <c r="I47" s="31">
        <f t="shared" si="1"/>
        <v>60344120</v>
      </c>
      <c r="J47" s="31">
        <f t="shared" si="1"/>
        <v>121790134</v>
      </c>
      <c r="K47" s="31">
        <f t="shared" si="1"/>
        <v>39855015</v>
      </c>
      <c r="L47" s="31">
        <f t="shared" si="1"/>
        <v>38894196</v>
      </c>
      <c r="M47" s="31">
        <f t="shared" si="1"/>
        <v>39317399</v>
      </c>
      <c r="N47" s="31">
        <f t="shared" si="1"/>
        <v>118066610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239856744</v>
      </c>
      <c r="X47" s="31">
        <f t="shared" si="1"/>
        <v>248172946</v>
      </c>
      <c r="Y47" s="31">
        <f t="shared" si="1"/>
        <v>-8316202</v>
      </c>
      <c r="Z47" s="32">
        <f>+IF(X47&lt;&gt;0,+(Y47/X47)*100,0)</f>
        <v>-3.3509704156068647</v>
      </c>
      <c r="AA47" s="29">
        <f>SUM(AA34:AA46)</f>
        <v>527506683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22687915</v>
      </c>
      <c r="D48" s="39">
        <f t="shared" si="2"/>
        <v>0</v>
      </c>
      <c r="E48" s="40">
        <f t="shared" si="2"/>
        <v>27680267</v>
      </c>
      <c r="F48" s="41">
        <f t="shared" si="2"/>
        <v>27680267</v>
      </c>
      <c r="G48" s="41">
        <f t="shared" si="2"/>
        <v>10048060</v>
      </c>
      <c r="H48" s="41">
        <f t="shared" si="2"/>
        <v>-10041073</v>
      </c>
      <c r="I48" s="41">
        <f t="shared" si="2"/>
        <v>-9806453</v>
      </c>
      <c r="J48" s="41">
        <f t="shared" si="2"/>
        <v>-9799466</v>
      </c>
      <c r="K48" s="41">
        <f t="shared" si="2"/>
        <v>2029347</v>
      </c>
      <c r="L48" s="41">
        <f t="shared" si="2"/>
        <v>6263910</v>
      </c>
      <c r="M48" s="41">
        <f t="shared" si="2"/>
        <v>-934344</v>
      </c>
      <c r="N48" s="41">
        <f t="shared" si="2"/>
        <v>7358913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-2440553</v>
      </c>
      <c r="X48" s="41">
        <f t="shared" si="2"/>
        <v>18864690</v>
      </c>
      <c r="Y48" s="41">
        <f t="shared" si="2"/>
        <v>-21305243</v>
      </c>
      <c r="Z48" s="42">
        <f>+IF(X48&lt;&gt;0,+(Y48/X48)*100,0)</f>
        <v>-112.93714871540428</v>
      </c>
      <c r="AA48" s="39">
        <f>+AA32-AA47</f>
        <v>27680267</v>
      </c>
    </row>
    <row r="49" spans="1:27" ht="25.5" x14ac:dyDescent="0.25">
      <c r="A49" s="43" t="s">
        <v>74</v>
      </c>
      <c r="B49" s="15" t="s">
        <v>32</v>
      </c>
      <c r="C49" s="20">
        <v>18751670</v>
      </c>
      <c r="D49" s="20"/>
      <c r="E49" s="21">
        <v>24238000</v>
      </c>
      <c r="F49" s="22">
        <v>24238000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12118998</v>
      </c>
      <c r="Y49" s="22">
        <v>-12118998</v>
      </c>
      <c r="Z49" s="23">
        <v>-100</v>
      </c>
      <c r="AA49" s="20">
        <v>24238000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41439585</v>
      </c>
      <c r="D51" s="48">
        <f t="shared" si="3"/>
        <v>0</v>
      </c>
      <c r="E51" s="49">
        <f t="shared" si="3"/>
        <v>51918267</v>
      </c>
      <c r="F51" s="50">
        <f t="shared" si="3"/>
        <v>51918267</v>
      </c>
      <c r="G51" s="50">
        <f t="shared" si="3"/>
        <v>10048060</v>
      </c>
      <c r="H51" s="50">
        <f t="shared" si="3"/>
        <v>-10041073</v>
      </c>
      <c r="I51" s="50">
        <f t="shared" si="3"/>
        <v>-9806453</v>
      </c>
      <c r="J51" s="50">
        <f t="shared" si="3"/>
        <v>-9799466</v>
      </c>
      <c r="K51" s="50">
        <f t="shared" si="3"/>
        <v>2029347</v>
      </c>
      <c r="L51" s="50">
        <f t="shared" si="3"/>
        <v>6263910</v>
      </c>
      <c r="M51" s="50">
        <f t="shared" si="3"/>
        <v>-934344</v>
      </c>
      <c r="N51" s="50">
        <f t="shared" si="3"/>
        <v>7358913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-2440553</v>
      </c>
      <c r="X51" s="50">
        <f t="shared" si="3"/>
        <v>30983688</v>
      </c>
      <c r="Y51" s="50">
        <f t="shared" si="3"/>
        <v>-33424241</v>
      </c>
      <c r="Z51" s="51">
        <f>+IF(X51&lt;&gt;0,+(Y51/X51)*100,0)</f>
        <v>-107.87689638496232</v>
      </c>
      <c r="AA51" s="48">
        <f>SUM(AA48:AA50)</f>
        <v>51918267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41439585</v>
      </c>
      <c r="D53" s="54">
        <f>+D51-D52</f>
        <v>0</v>
      </c>
      <c r="E53" s="55">
        <f t="shared" si="4"/>
        <v>51918267</v>
      </c>
      <c r="F53" s="56">
        <f t="shared" si="4"/>
        <v>51918267</v>
      </c>
      <c r="G53" s="56">
        <f t="shared" si="4"/>
        <v>10048060</v>
      </c>
      <c r="H53" s="56">
        <f t="shared" si="4"/>
        <v>-10041073</v>
      </c>
      <c r="I53" s="56">
        <f t="shared" si="4"/>
        <v>-9806453</v>
      </c>
      <c r="J53" s="56">
        <f t="shared" si="4"/>
        <v>-9799466</v>
      </c>
      <c r="K53" s="56">
        <f t="shared" si="4"/>
        <v>2029347</v>
      </c>
      <c r="L53" s="56">
        <f t="shared" si="4"/>
        <v>6263910</v>
      </c>
      <c r="M53" s="56">
        <f t="shared" si="4"/>
        <v>-934344</v>
      </c>
      <c r="N53" s="56">
        <f t="shared" si="4"/>
        <v>7358913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-2440553</v>
      </c>
      <c r="X53" s="56">
        <f t="shared" si="4"/>
        <v>30983688</v>
      </c>
      <c r="Y53" s="56">
        <f t="shared" si="4"/>
        <v>-33424241</v>
      </c>
      <c r="Z53" s="57">
        <f>+IF(X53&lt;&gt;0,+(Y53/X53)*100,0)</f>
        <v>-107.87689638496232</v>
      </c>
      <c r="AA53" s="54">
        <f>+AA51-AA52</f>
        <v>51918267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41439585</v>
      </c>
      <c r="D56" s="48">
        <f>SUM(D53:D55)</f>
        <v>0</v>
      </c>
      <c r="E56" s="49">
        <f t="shared" si="5"/>
        <v>51918267</v>
      </c>
      <c r="F56" s="50">
        <f t="shared" si="5"/>
        <v>51918267</v>
      </c>
      <c r="G56" s="50">
        <f t="shared" si="5"/>
        <v>10048060</v>
      </c>
      <c r="H56" s="50">
        <f t="shared" si="5"/>
        <v>-10041073</v>
      </c>
      <c r="I56" s="50">
        <f t="shared" si="5"/>
        <v>-9806453</v>
      </c>
      <c r="J56" s="50">
        <f t="shared" si="5"/>
        <v>-9799466</v>
      </c>
      <c r="K56" s="50">
        <f t="shared" si="5"/>
        <v>2029347</v>
      </c>
      <c r="L56" s="50">
        <f t="shared" si="5"/>
        <v>6263910</v>
      </c>
      <c r="M56" s="50">
        <f t="shared" si="5"/>
        <v>-934344</v>
      </c>
      <c r="N56" s="50">
        <f t="shared" si="5"/>
        <v>7358913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-2440553</v>
      </c>
      <c r="X56" s="50">
        <f t="shared" si="5"/>
        <v>30983688</v>
      </c>
      <c r="Y56" s="50">
        <f t="shared" si="5"/>
        <v>-33424241</v>
      </c>
      <c r="Z56" s="51">
        <f>+IF(X56&lt;&gt;0,+(Y56/X56)*100,0)</f>
        <v>-107.87689638496232</v>
      </c>
      <c r="AA56" s="48">
        <f>SUM(AA53:AA55)</f>
        <v>51918267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41439585</v>
      </c>
      <c r="D59" s="65">
        <f>SUM(D56:D58)</f>
        <v>0</v>
      </c>
      <c r="E59" s="66">
        <f t="shared" si="6"/>
        <v>51918267</v>
      </c>
      <c r="F59" s="67">
        <f t="shared" si="6"/>
        <v>51918267</v>
      </c>
      <c r="G59" s="67">
        <f t="shared" si="6"/>
        <v>10048060</v>
      </c>
      <c r="H59" s="67">
        <f t="shared" si="6"/>
        <v>-10041073</v>
      </c>
      <c r="I59" s="67">
        <f t="shared" si="6"/>
        <v>-9806453</v>
      </c>
      <c r="J59" s="67">
        <f t="shared" si="6"/>
        <v>-9799466</v>
      </c>
      <c r="K59" s="67">
        <f t="shared" si="6"/>
        <v>2029347</v>
      </c>
      <c r="L59" s="67">
        <f t="shared" si="6"/>
        <v>6263910</v>
      </c>
      <c r="M59" s="67">
        <f t="shared" si="6"/>
        <v>-934344</v>
      </c>
      <c r="N59" s="67">
        <f t="shared" si="6"/>
        <v>7358913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-2440553</v>
      </c>
      <c r="X59" s="67">
        <f t="shared" si="6"/>
        <v>30983688</v>
      </c>
      <c r="Y59" s="67">
        <f t="shared" si="6"/>
        <v>-33424241</v>
      </c>
      <c r="Z59" s="68">
        <f>+IF(X59&lt;&gt;0,+(Y59/X59)*100,0)</f>
        <v>-107.87689638496232</v>
      </c>
      <c r="AA59" s="65">
        <f>SUM(AA56:AA58)</f>
        <v>51918267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486942128</v>
      </c>
      <c r="D6" s="20"/>
      <c r="E6" s="21">
        <v>651024647</v>
      </c>
      <c r="F6" s="22">
        <v>651024646</v>
      </c>
      <c r="G6" s="22">
        <v>38756198</v>
      </c>
      <c r="H6" s="22">
        <v>41175531</v>
      </c>
      <c r="I6" s="22">
        <v>40860321</v>
      </c>
      <c r="J6" s="22">
        <v>120792050</v>
      </c>
      <c r="K6" s="22">
        <v>39744267</v>
      </c>
      <c r="L6" s="22">
        <v>39239271</v>
      </c>
      <c r="M6" s="22">
        <v>48047593</v>
      </c>
      <c r="N6" s="22">
        <v>127031131</v>
      </c>
      <c r="O6" s="22"/>
      <c r="P6" s="22"/>
      <c r="Q6" s="22"/>
      <c r="R6" s="22"/>
      <c r="S6" s="22"/>
      <c r="T6" s="22"/>
      <c r="U6" s="22"/>
      <c r="V6" s="22"/>
      <c r="W6" s="22">
        <v>247823181</v>
      </c>
      <c r="X6" s="22">
        <v>281865812</v>
      </c>
      <c r="Y6" s="22">
        <v>-34042631</v>
      </c>
      <c r="Z6" s="23">
        <v>-12.077602018651342</v>
      </c>
      <c r="AA6" s="20">
        <v>651024646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329299</v>
      </c>
      <c r="D10" s="20"/>
      <c r="E10" s="21">
        <v>3566</v>
      </c>
      <c r="F10" s="22">
        <v>3566</v>
      </c>
      <c r="G10" s="22"/>
      <c r="H10" s="22"/>
      <c r="I10" s="22"/>
      <c r="J10" s="22"/>
      <c r="K10" s="22"/>
      <c r="L10" s="22">
        <v>550</v>
      </c>
      <c r="M10" s="22"/>
      <c r="N10" s="22">
        <v>550</v>
      </c>
      <c r="O10" s="22"/>
      <c r="P10" s="22"/>
      <c r="Q10" s="22"/>
      <c r="R10" s="22"/>
      <c r="S10" s="22"/>
      <c r="T10" s="22"/>
      <c r="U10" s="22"/>
      <c r="V10" s="22"/>
      <c r="W10" s="22">
        <v>550</v>
      </c>
      <c r="X10" s="22">
        <v>1782</v>
      </c>
      <c r="Y10" s="22">
        <v>-1232</v>
      </c>
      <c r="Z10" s="23">
        <v>-69.135802469135797</v>
      </c>
      <c r="AA10" s="20">
        <v>3566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7871</v>
      </c>
      <c r="D18" s="20"/>
      <c r="E18" s="21">
        <v>2199</v>
      </c>
      <c r="F18" s="22">
        <v>2199</v>
      </c>
      <c r="G18" s="22">
        <v>1187</v>
      </c>
      <c r="H18" s="22"/>
      <c r="I18" s="22"/>
      <c r="J18" s="22">
        <v>1187</v>
      </c>
      <c r="K18" s="22"/>
      <c r="L18" s="22"/>
      <c r="M18" s="22">
        <v>318</v>
      </c>
      <c r="N18" s="22">
        <v>318</v>
      </c>
      <c r="O18" s="22"/>
      <c r="P18" s="22"/>
      <c r="Q18" s="22"/>
      <c r="R18" s="22"/>
      <c r="S18" s="22"/>
      <c r="T18" s="22"/>
      <c r="U18" s="22"/>
      <c r="V18" s="22"/>
      <c r="W18" s="22">
        <v>1505</v>
      </c>
      <c r="X18" s="22">
        <v>1098</v>
      </c>
      <c r="Y18" s="22">
        <v>407</v>
      </c>
      <c r="Z18" s="23">
        <v>37.067395264116577</v>
      </c>
      <c r="AA18" s="20">
        <v>2199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3121739</v>
      </c>
      <c r="I19" s="22"/>
      <c r="J19" s="22">
        <v>3121739</v>
      </c>
      <c r="K19" s="22">
        <v>84420</v>
      </c>
      <c r="L19" s="22"/>
      <c r="M19" s="22"/>
      <c r="N19" s="22">
        <v>84420</v>
      </c>
      <c r="O19" s="22"/>
      <c r="P19" s="22"/>
      <c r="Q19" s="22"/>
      <c r="R19" s="22"/>
      <c r="S19" s="22"/>
      <c r="T19" s="22"/>
      <c r="U19" s="22"/>
      <c r="V19" s="22"/>
      <c r="W19" s="22">
        <v>3206159</v>
      </c>
      <c r="X19" s="22"/>
      <c r="Y19" s="22">
        <v>3206159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74606</v>
      </c>
      <c r="D23" s="20"/>
      <c r="E23" s="21">
        <v>90679</v>
      </c>
      <c r="F23" s="22">
        <v>90679</v>
      </c>
      <c r="G23" s="22">
        <v>6000</v>
      </c>
      <c r="H23" s="22"/>
      <c r="I23" s="22"/>
      <c r="J23" s="22">
        <v>6000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6000</v>
      </c>
      <c r="X23" s="22">
        <v>45342</v>
      </c>
      <c r="Y23" s="22">
        <v>-39342</v>
      </c>
      <c r="Z23" s="23">
        <v>-86.767235675532618</v>
      </c>
      <c r="AA23" s="20">
        <v>90679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785693</v>
      </c>
      <c r="D25" s="20"/>
      <c r="E25" s="21">
        <v>6709937</v>
      </c>
      <c r="F25" s="22">
        <v>6709937</v>
      </c>
      <c r="G25" s="22">
        <v>2795802</v>
      </c>
      <c r="H25" s="22"/>
      <c r="I25" s="22"/>
      <c r="J25" s="22">
        <v>2795802</v>
      </c>
      <c r="K25" s="22"/>
      <c r="L25" s="22"/>
      <c r="M25" s="22">
        <v>1502836</v>
      </c>
      <c r="N25" s="22">
        <v>1502836</v>
      </c>
      <c r="O25" s="22"/>
      <c r="P25" s="22"/>
      <c r="Q25" s="22"/>
      <c r="R25" s="22"/>
      <c r="S25" s="22"/>
      <c r="T25" s="22"/>
      <c r="U25" s="22"/>
      <c r="V25" s="22"/>
      <c r="W25" s="22">
        <v>4298638</v>
      </c>
      <c r="X25" s="22">
        <v>3354966</v>
      </c>
      <c r="Y25" s="22">
        <v>943672</v>
      </c>
      <c r="Z25" s="23">
        <v>28.127617388671005</v>
      </c>
      <c r="AA25" s="20">
        <v>6709937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488139597</v>
      </c>
      <c r="D32" s="29">
        <f t="shared" ref="D32:Y32" si="0">SUM(D6:D31)</f>
        <v>0</v>
      </c>
      <c r="E32" s="30">
        <f t="shared" si="0"/>
        <v>657831028</v>
      </c>
      <c r="F32" s="31">
        <f t="shared" si="0"/>
        <v>657831027</v>
      </c>
      <c r="G32" s="31">
        <f t="shared" si="0"/>
        <v>41559187</v>
      </c>
      <c r="H32" s="31">
        <f t="shared" si="0"/>
        <v>44297270</v>
      </c>
      <c r="I32" s="31">
        <f t="shared" si="0"/>
        <v>40860321</v>
      </c>
      <c r="J32" s="31">
        <f t="shared" si="0"/>
        <v>126716778</v>
      </c>
      <c r="K32" s="31">
        <f t="shared" si="0"/>
        <v>39828687</v>
      </c>
      <c r="L32" s="31">
        <f t="shared" si="0"/>
        <v>39239821</v>
      </c>
      <c r="M32" s="31">
        <f t="shared" si="0"/>
        <v>49550747</v>
      </c>
      <c r="N32" s="31">
        <f t="shared" si="0"/>
        <v>128619255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255336033</v>
      </c>
      <c r="X32" s="31">
        <f t="shared" si="0"/>
        <v>285269000</v>
      </c>
      <c r="Y32" s="31">
        <f t="shared" si="0"/>
        <v>-29932967</v>
      </c>
      <c r="Z32" s="32">
        <f>+IF(X32&lt;&gt;0,+(Y32/X32)*100,0)</f>
        <v>-10.492891621592252</v>
      </c>
      <c r="AA32" s="29">
        <f>SUM(AA6:AA31)</f>
        <v>657831027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21142229</v>
      </c>
      <c r="D34" s="20"/>
      <c r="E34" s="21">
        <v>22088720</v>
      </c>
      <c r="F34" s="22">
        <v>22105114</v>
      </c>
      <c r="G34" s="22">
        <v>1484913</v>
      </c>
      <c r="H34" s="22">
        <v>1904110</v>
      </c>
      <c r="I34" s="22">
        <v>1899315</v>
      </c>
      <c r="J34" s="22">
        <v>5288338</v>
      </c>
      <c r="K34" s="22">
        <v>2006200</v>
      </c>
      <c r="L34" s="22">
        <v>1965463</v>
      </c>
      <c r="M34" s="22">
        <v>1811165</v>
      </c>
      <c r="N34" s="22">
        <v>5782828</v>
      </c>
      <c r="O34" s="22"/>
      <c r="P34" s="22"/>
      <c r="Q34" s="22"/>
      <c r="R34" s="22"/>
      <c r="S34" s="22"/>
      <c r="T34" s="22"/>
      <c r="U34" s="22"/>
      <c r="V34" s="22"/>
      <c r="W34" s="22">
        <v>11071166</v>
      </c>
      <c r="X34" s="22">
        <v>11152224</v>
      </c>
      <c r="Y34" s="22">
        <v>-81058</v>
      </c>
      <c r="Z34" s="23">
        <v>-0.72683260307540454</v>
      </c>
      <c r="AA34" s="20">
        <v>22105114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401064973</v>
      </c>
      <c r="D36" s="20"/>
      <c r="E36" s="21">
        <v>495377577</v>
      </c>
      <c r="F36" s="22">
        <v>495377577</v>
      </c>
      <c r="G36" s="22">
        <v>44720001</v>
      </c>
      <c r="H36" s="22">
        <v>47393787</v>
      </c>
      <c r="I36" s="22">
        <v>28893265</v>
      </c>
      <c r="J36" s="22">
        <v>121007053</v>
      </c>
      <c r="K36" s="22">
        <v>31859373</v>
      </c>
      <c r="L36" s="22">
        <v>35687284</v>
      </c>
      <c r="M36" s="22">
        <v>40590538</v>
      </c>
      <c r="N36" s="22">
        <v>108137195</v>
      </c>
      <c r="O36" s="22"/>
      <c r="P36" s="22"/>
      <c r="Q36" s="22"/>
      <c r="R36" s="22"/>
      <c r="S36" s="22"/>
      <c r="T36" s="22"/>
      <c r="U36" s="22"/>
      <c r="V36" s="22"/>
      <c r="W36" s="22">
        <v>229144248</v>
      </c>
      <c r="X36" s="22">
        <v>247688790</v>
      </c>
      <c r="Y36" s="22">
        <v>-18544542</v>
      </c>
      <c r="Z36" s="23">
        <v>-7.4870332242327153</v>
      </c>
      <c r="AA36" s="20">
        <v>495377577</v>
      </c>
    </row>
    <row r="37" spans="1:27" ht="13.5" x14ac:dyDescent="0.25">
      <c r="A37" s="19" t="s">
        <v>63</v>
      </c>
      <c r="B37" s="15" t="s">
        <v>32</v>
      </c>
      <c r="C37" s="20">
        <v>3957540</v>
      </c>
      <c r="D37" s="20"/>
      <c r="E37" s="21">
        <v>2600201</v>
      </c>
      <c r="F37" s="22">
        <v>2645201</v>
      </c>
      <c r="G37" s="22">
        <v>375427</v>
      </c>
      <c r="H37" s="22">
        <v>451042</v>
      </c>
      <c r="I37" s="22">
        <v>704064</v>
      </c>
      <c r="J37" s="22">
        <v>1530533</v>
      </c>
      <c r="K37" s="22">
        <v>515721</v>
      </c>
      <c r="L37" s="22">
        <v>567741</v>
      </c>
      <c r="M37" s="22">
        <v>372460</v>
      </c>
      <c r="N37" s="22">
        <v>1455922</v>
      </c>
      <c r="O37" s="22"/>
      <c r="P37" s="22"/>
      <c r="Q37" s="22"/>
      <c r="R37" s="22"/>
      <c r="S37" s="22"/>
      <c r="T37" s="22"/>
      <c r="U37" s="22"/>
      <c r="V37" s="22"/>
      <c r="W37" s="22">
        <v>2986455</v>
      </c>
      <c r="X37" s="22">
        <v>1345104</v>
      </c>
      <c r="Y37" s="22">
        <v>1641351</v>
      </c>
      <c r="Z37" s="23">
        <v>122.0240962780573</v>
      </c>
      <c r="AA37" s="20">
        <v>2645201</v>
      </c>
    </row>
    <row r="38" spans="1:27" ht="13.5" x14ac:dyDescent="0.25">
      <c r="A38" s="19" t="s">
        <v>64</v>
      </c>
      <c r="B38" s="15" t="s">
        <v>32</v>
      </c>
      <c r="C38" s="20">
        <v>-1394036</v>
      </c>
      <c r="D38" s="20"/>
      <c r="E38" s="21"/>
      <c r="F38" s="22">
        <v>5140363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2570184</v>
      </c>
      <c r="Y38" s="22">
        <v>-2570184</v>
      </c>
      <c r="Z38" s="23">
        <v>-100</v>
      </c>
      <c r="AA38" s="20">
        <v>5140363</v>
      </c>
    </row>
    <row r="39" spans="1:27" ht="13.5" x14ac:dyDescent="0.25">
      <c r="A39" s="19" t="s">
        <v>65</v>
      </c>
      <c r="B39" s="15" t="s">
        <v>32</v>
      </c>
      <c r="C39" s="20">
        <v>5677281</v>
      </c>
      <c r="D39" s="20"/>
      <c r="E39" s="21">
        <v>6134473</v>
      </c>
      <c r="F39" s="22">
        <v>6134473</v>
      </c>
      <c r="G39" s="22"/>
      <c r="H39" s="22"/>
      <c r="I39" s="22"/>
      <c r="J39" s="22"/>
      <c r="K39" s="22"/>
      <c r="L39" s="22">
        <v>2642673</v>
      </c>
      <c r="M39" s="22">
        <v>532797</v>
      </c>
      <c r="N39" s="22">
        <v>3175470</v>
      </c>
      <c r="O39" s="22"/>
      <c r="P39" s="22"/>
      <c r="Q39" s="22"/>
      <c r="R39" s="22"/>
      <c r="S39" s="22"/>
      <c r="T39" s="22"/>
      <c r="U39" s="22"/>
      <c r="V39" s="22"/>
      <c r="W39" s="22">
        <v>3175470</v>
      </c>
      <c r="X39" s="22">
        <v>3067242</v>
      </c>
      <c r="Y39" s="22">
        <v>108228</v>
      </c>
      <c r="Z39" s="23">
        <v>3.528511933522037</v>
      </c>
      <c r="AA39" s="20">
        <v>6134473</v>
      </c>
    </row>
    <row r="40" spans="1:27" ht="13.5" x14ac:dyDescent="0.25">
      <c r="A40" s="19" t="s">
        <v>40</v>
      </c>
      <c r="B40" s="15" t="s">
        <v>32</v>
      </c>
      <c r="C40" s="20">
        <v>2884401</v>
      </c>
      <c r="D40" s="20"/>
      <c r="E40" s="21">
        <v>2678778</v>
      </c>
      <c r="F40" s="22">
        <v>2678778</v>
      </c>
      <c r="G40" s="22">
        <v>229326</v>
      </c>
      <c r="H40" s="22">
        <v>229326</v>
      </c>
      <c r="I40" s="22">
        <v>221929</v>
      </c>
      <c r="J40" s="22">
        <v>680581</v>
      </c>
      <c r="K40" s="22">
        <v>229326</v>
      </c>
      <c r="L40" s="22">
        <v>221929</v>
      </c>
      <c r="M40" s="22">
        <v>214531</v>
      </c>
      <c r="N40" s="22">
        <v>665786</v>
      </c>
      <c r="O40" s="22"/>
      <c r="P40" s="22"/>
      <c r="Q40" s="22"/>
      <c r="R40" s="22"/>
      <c r="S40" s="22"/>
      <c r="T40" s="22"/>
      <c r="U40" s="22"/>
      <c r="V40" s="22"/>
      <c r="W40" s="22">
        <v>1346367</v>
      </c>
      <c r="X40" s="22">
        <v>1369989</v>
      </c>
      <c r="Y40" s="22">
        <v>-23622</v>
      </c>
      <c r="Z40" s="23">
        <v>-1.7242474209646939</v>
      </c>
      <c r="AA40" s="20">
        <v>2678778</v>
      </c>
    </row>
    <row r="41" spans="1:27" ht="13.5" x14ac:dyDescent="0.25">
      <c r="A41" s="19" t="s">
        <v>66</v>
      </c>
      <c r="B41" s="15" t="s">
        <v>32</v>
      </c>
      <c r="C41" s="20">
        <v>974216</v>
      </c>
      <c r="D41" s="20"/>
      <c r="E41" s="21">
        <v>7377299</v>
      </c>
      <c r="F41" s="22">
        <v>8115173</v>
      </c>
      <c r="G41" s="22">
        <v>7823</v>
      </c>
      <c r="H41" s="22">
        <v>128720</v>
      </c>
      <c r="I41" s="22">
        <v>146647</v>
      </c>
      <c r="J41" s="22">
        <v>283190</v>
      </c>
      <c r="K41" s="22">
        <v>159994</v>
      </c>
      <c r="L41" s="22">
        <v>50899</v>
      </c>
      <c r="M41" s="22">
        <v>215739</v>
      </c>
      <c r="N41" s="22">
        <v>426632</v>
      </c>
      <c r="O41" s="22"/>
      <c r="P41" s="22"/>
      <c r="Q41" s="22"/>
      <c r="R41" s="22"/>
      <c r="S41" s="22"/>
      <c r="T41" s="22"/>
      <c r="U41" s="22"/>
      <c r="V41" s="22"/>
      <c r="W41" s="22">
        <v>709822</v>
      </c>
      <c r="X41" s="22">
        <v>4057590</v>
      </c>
      <c r="Y41" s="22">
        <v>-3347768</v>
      </c>
      <c r="Z41" s="23">
        <v>-82.506315325106769</v>
      </c>
      <c r="AA41" s="20">
        <v>8115173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1170653</v>
      </c>
      <c r="D43" s="20"/>
      <c r="E43" s="21">
        <v>26083874</v>
      </c>
      <c r="F43" s="22">
        <v>2611688</v>
      </c>
      <c r="G43" s="22"/>
      <c r="H43" s="22"/>
      <c r="I43" s="22">
        <v>8949</v>
      </c>
      <c r="J43" s="22">
        <v>8949</v>
      </c>
      <c r="K43" s="22">
        <v>1483</v>
      </c>
      <c r="L43" s="22"/>
      <c r="M43" s="22"/>
      <c r="N43" s="22">
        <v>1483</v>
      </c>
      <c r="O43" s="22"/>
      <c r="P43" s="22"/>
      <c r="Q43" s="22"/>
      <c r="R43" s="22"/>
      <c r="S43" s="22"/>
      <c r="T43" s="22"/>
      <c r="U43" s="22"/>
      <c r="V43" s="22"/>
      <c r="W43" s="22">
        <v>10432</v>
      </c>
      <c r="X43" s="22">
        <v>1305846</v>
      </c>
      <c r="Y43" s="22">
        <v>-1295414</v>
      </c>
      <c r="Z43" s="23">
        <v>-99.201130914365095</v>
      </c>
      <c r="AA43" s="20">
        <v>2611688</v>
      </c>
    </row>
    <row r="44" spans="1:27" ht="13.5" x14ac:dyDescent="0.25">
      <c r="A44" s="19" t="s">
        <v>69</v>
      </c>
      <c r="B44" s="15" t="s">
        <v>32</v>
      </c>
      <c r="C44" s="20">
        <v>1244552</v>
      </c>
      <c r="D44" s="20"/>
      <c r="E44" s="21">
        <v>2215127</v>
      </c>
      <c r="F44" s="22">
        <v>2267161</v>
      </c>
      <c r="G44" s="22">
        <v>25764</v>
      </c>
      <c r="H44" s="22">
        <v>89002</v>
      </c>
      <c r="I44" s="22">
        <v>40891</v>
      </c>
      <c r="J44" s="22">
        <v>155657</v>
      </c>
      <c r="K44" s="22">
        <v>207997</v>
      </c>
      <c r="L44" s="22">
        <v>610879</v>
      </c>
      <c r="M44" s="22">
        <v>75960</v>
      </c>
      <c r="N44" s="22">
        <v>894836</v>
      </c>
      <c r="O44" s="22"/>
      <c r="P44" s="22"/>
      <c r="Q44" s="22"/>
      <c r="R44" s="22"/>
      <c r="S44" s="22"/>
      <c r="T44" s="22"/>
      <c r="U44" s="22"/>
      <c r="V44" s="22"/>
      <c r="W44" s="22">
        <v>1050493</v>
      </c>
      <c r="X44" s="22">
        <v>1111074</v>
      </c>
      <c r="Y44" s="22">
        <v>-60581</v>
      </c>
      <c r="Z44" s="23">
        <v>-5.45247211256856</v>
      </c>
      <c r="AA44" s="20">
        <v>2267161</v>
      </c>
    </row>
    <row r="45" spans="1:27" ht="13.5" x14ac:dyDescent="0.25">
      <c r="A45" s="19" t="s">
        <v>70</v>
      </c>
      <c r="B45" s="15" t="s">
        <v>32</v>
      </c>
      <c r="C45" s="20">
        <v>9472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436731281</v>
      </c>
      <c r="D47" s="29">
        <f t="shared" ref="D47:Y47" si="1">SUM(D34:D46)</f>
        <v>0</v>
      </c>
      <c r="E47" s="30">
        <f t="shared" si="1"/>
        <v>564556049</v>
      </c>
      <c r="F47" s="31">
        <f t="shared" si="1"/>
        <v>547075528</v>
      </c>
      <c r="G47" s="31">
        <f t="shared" si="1"/>
        <v>46843254</v>
      </c>
      <c r="H47" s="31">
        <f t="shared" si="1"/>
        <v>50195987</v>
      </c>
      <c r="I47" s="31">
        <f t="shared" si="1"/>
        <v>31915060</v>
      </c>
      <c r="J47" s="31">
        <f t="shared" si="1"/>
        <v>128954301</v>
      </c>
      <c r="K47" s="31">
        <f t="shared" si="1"/>
        <v>34980094</v>
      </c>
      <c r="L47" s="31">
        <f t="shared" si="1"/>
        <v>41746868</v>
      </c>
      <c r="M47" s="31">
        <f t="shared" si="1"/>
        <v>43813190</v>
      </c>
      <c r="N47" s="31">
        <f t="shared" si="1"/>
        <v>120540152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249494453</v>
      </c>
      <c r="X47" s="31">
        <f t="shared" si="1"/>
        <v>273668043</v>
      </c>
      <c r="Y47" s="31">
        <f t="shared" si="1"/>
        <v>-24173590</v>
      </c>
      <c r="Z47" s="32">
        <f>+IF(X47&lt;&gt;0,+(Y47/X47)*100,0)</f>
        <v>-8.8331796928149195</v>
      </c>
      <c r="AA47" s="29">
        <f>SUM(AA34:AA46)</f>
        <v>547075528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51408316</v>
      </c>
      <c r="D48" s="39">
        <f t="shared" si="2"/>
        <v>0</v>
      </c>
      <c r="E48" s="40">
        <f t="shared" si="2"/>
        <v>93274979</v>
      </c>
      <c r="F48" s="41">
        <f t="shared" si="2"/>
        <v>110755499</v>
      </c>
      <c r="G48" s="41">
        <f t="shared" si="2"/>
        <v>-5284067</v>
      </c>
      <c r="H48" s="41">
        <f t="shared" si="2"/>
        <v>-5898717</v>
      </c>
      <c r="I48" s="41">
        <f t="shared" si="2"/>
        <v>8945261</v>
      </c>
      <c r="J48" s="41">
        <f t="shared" si="2"/>
        <v>-2237523</v>
      </c>
      <c r="K48" s="41">
        <f t="shared" si="2"/>
        <v>4848593</v>
      </c>
      <c r="L48" s="41">
        <f t="shared" si="2"/>
        <v>-2507047</v>
      </c>
      <c r="M48" s="41">
        <f t="shared" si="2"/>
        <v>5737557</v>
      </c>
      <c r="N48" s="41">
        <f t="shared" si="2"/>
        <v>8079103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5841580</v>
      </c>
      <c r="X48" s="41">
        <f t="shared" si="2"/>
        <v>11600957</v>
      </c>
      <c r="Y48" s="41">
        <f t="shared" si="2"/>
        <v>-5759377</v>
      </c>
      <c r="Z48" s="42">
        <f>+IF(X48&lt;&gt;0,+(Y48/X48)*100,0)</f>
        <v>-49.645705953396771</v>
      </c>
      <c r="AA48" s="39">
        <f>+AA32-AA47</f>
        <v>110755499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460000</v>
      </c>
      <c r="F49" s="22">
        <v>460000</v>
      </c>
      <c r="G49" s="22"/>
      <c r="H49" s="22"/>
      <c r="I49" s="22"/>
      <c r="J49" s="22"/>
      <c r="K49" s="22"/>
      <c r="L49" s="22"/>
      <c r="M49" s="22">
        <v>27935</v>
      </c>
      <c r="N49" s="22">
        <v>27935</v>
      </c>
      <c r="O49" s="22"/>
      <c r="P49" s="22"/>
      <c r="Q49" s="22"/>
      <c r="R49" s="22"/>
      <c r="S49" s="22"/>
      <c r="T49" s="22"/>
      <c r="U49" s="22"/>
      <c r="V49" s="22"/>
      <c r="W49" s="22">
        <v>27935</v>
      </c>
      <c r="X49" s="22">
        <v>460000</v>
      </c>
      <c r="Y49" s="22">
        <v>-432065</v>
      </c>
      <c r="Z49" s="23">
        <v>-93.927173913043475</v>
      </c>
      <c r="AA49" s="20">
        <v>460000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51408316</v>
      </c>
      <c r="D51" s="48">
        <f t="shared" si="3"/>
        <v>0</v>
      </c>
      <c r="E51" s="49">
        <f t="shared" si="3"/>
        <v>93734979</v>
      </c>
      <c r="F51" s="50">
        <f t="shared" si="3"/>
        <v>111215499</v>
      </c>
      <c r="G51" s="50">
        <f t="shared" si="3"/>
        <v>-5284067</v>
      </c>
      <c r="H51" s="50">
        <f t="shared" si="3"/>
        <v>-5898717</v>
      </c>
      <c r="I51" s="50">
        <f t="shared" si="3"/>
        <v>8945261</v>
      </c>
      <c r="J51" s="50">
        <f t="shared" si="3"/>
        <v>-2237523</v>
      </c>
      <c r="K51" s="50">
        <f t="shared" si="3"/>
        <v>4848593</v>
      </c>
      <c r="L51" s="50">
        <f t="shared" si="3"/>
        <v>-2507047</v>
      </c>
      <c r="M51" s="50">
        <f t="shared" si="3"/>
        <v>5765492</v>
      </c>
      <c r="N51" s="50">
        <f t="shared" si="3"/>
        <v>8107038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5869515</v>
      </c>
      <c r="X51" s="50">
        <f t="shared" si="3"/>
        <v>12060957</v>
      </c>
      <c r="Y51" s="50">
        <f t="shared" si="3"/>
        <v>-6191442</v>
      </c>
      <c r="Z51" s="51">
        <f>+IF(X51&lt;&gt;0,+(Y51/X51)*100,0)</f>
        <v>-51.334583151237503</v>
      </c>
      <c r="AA51" s="48">
        <f>SUM(AA48:AA50)</f>
        <v>111215499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51408316</v>
      </c>
      <c r="D53" s="54">
        <f>+D51-D52</f>
        <v>0</v>
      </c>
      <c r="E53" s="55">
        <f t="shared" si="4"/>
        <v>93734979</v>
      </c>
      <c r="F53" s="56">
        <f t="shared" si="4"/>
        <v>111215499</v>
      </c>
      <c r="G53" s="56">
        <f t="shared" si="4"/>
        <v>-5284067</v>
      </c>
      <c r="H53" s="56">
        <f t="shared" si="4"/>
        <v>-5898717</v>
      </c>
      <c r="I53" s="56">
        <f t="shared" si="4"/>
        <v>8945261</v>
      </c>
      <c r="J53" s="56">
        <f t="shared" si="4"/>
        <v>-2237523</v>
      </c>
      <c r="K53" s="56">
        <f t="shared" si="4"/>
        <v>4848593</v>
      </c>
      <c r="L53" s="56">
        <f t="shared" si="4"/>
        <v>-2507047</v>
      </c>
      <c r="M53" s="56">
        <f t="shared" si="4"/>
        <v>5765492</v>
      </c>
      <c r="N53" s="56">
        <f t="shared" si="4"/>
        <v>8107038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5869515</v>
      </c>
      <c r="X53" s="56">
        <f t="shared" si="4"/>
        <v>12060957</v>
      </c>
      <c r="Y53" s="56">
        <f t="shared" si="4"/>
        <v>-6191442</v>
      </c>
      <c r="Z53" s="57">
        <f>+IF(X53&lt;&gt;0,+(Y53/X53)*100,0)</f>
        <v>-51.334583151237503</v>
      </c>
      <c r="AA53" s="54">
        <f>+AA51-AA52</f>
        <v>111215499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51408316</v>
      </c>
      <c r="D56" s="48">
        <f>SUM(D53:D55)</f>
        <v>0</v>
      </c>
      <c r="E56" s="49">
        <f t="shared" si="5"/>
        <v>93734979</v>
      </c>
      <c r="F56" s="50">
        <f t="shared" si="5"/>
        <v>111215499</v>
      </c>
      <c r="G56" s="50">
        <f t="shared" si="5"/>
        <v>-5284067</v>
      </c>
      <c r="H56" s="50">
        <f t="shared" si="5"/>
        <v>-5898717</v>
      </c>
      <c r="I56" s="50">
        <f t="shared" si="5"/>
        <v>8945261</v>
      </c>
      <c r="J56" s="50">
        <f t="shared" si="5"/>
        <v>-2237523</v>
      </c>
      <c r="K56" s="50">
        <f t="shared" si="5"/>
        <v>4848593</v>
      </c>
      <c r="L56" s="50">
        <f t="shared" si="5"/>
        <v>-2507047</v>
      </c>
      <c r="M56" s="50">
        <f t="shared" si="5"/>
        <v>5765492</v>
      </c>
      <c r="N56" s="50">
        <f t="shared" si="5"/>
        <v>8107038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5869515</v>
      </c>
      <c r="X56" s="50">
        <f t="shared" si="5"/>
        <v>12060957</v>
      </c>
      <c r="Y56" s="50">
        <f t="shared" si="5"/>
        <v>-6191442</v>
      </c>
      <c r="Z56" s="51">
        <f>+IF(X56&lt;&gt;0,+(Y56/X56)*100,0)</f>
        <v>-51.334583151237503</v>
      </c>
      <c r="AA56" s="48">
        <f>SUM(AA53:AA55)</f>
        <v>111215499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51408316</v>
      </c>
      <c r="D59" s="65">
        <f>SUM(D56:D58)</f>
        <v>0</v>
      </c>
      <c r="E59" s="66">
        <f t="shared" si="6"/>
        <v>93734979</v>
      </c>
      <c r="F59" s="67">
        <f t="shared" si="6"/>
        <v>111215499</v>
      </c>
      <c r="G59" s="67">
        <f t="shared" si="6"/>
        <v>-5284067</v>
      </c>
      <c r="H59" s="67">
        <f t="shared" si="6"/>
        <v>-5898717</v>
      </c>
      <c r="I59" s="67">
        <f t="shared" si="6"/>
        <v>8945261</v>
      </c>
      <c r="J59" s="67">
        <f t="shared" si="6"/>
        <v>-2237523</v>
      </c>
      <c r="K59" s="67">
        <f t="shared" si="6"/>
        <v>4848593</v>
      </c>
      <c r="L59" s="67">
        <f t="shared" si="6"/>
        <v>-2507047</v>
      </c>
      <c r="M59" s="67">
        <f t="shared" si="6"/>
        <v>5765492</v>
      </c>
      <c r="N59" s="67">
        <f t="shared" si="6"/>
        <v>8107038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5869515</v>
      </c>
      <c r="X59" s="67">
        <f t="shared" si="6"/>
        <v>12060957</v>
      </c>
      <c r="Y59" s="67">
        <f t="shared" si="6"/>
        <v>-6191442</v>
      </c>
      <c r="Z59" s="68">
        <f>+IF(X59&lt;&gt;0,+(Y59/X59)*100,0)</f>
        <v>-51.334583151237503</v>
      </c>
      <c r="AA59" s="65">
        <f>SUM(AA56:AA58)</f>
        <v>111215499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114036716</v>
      </c>
      <c r="D6" s="20"/>
      <c r="E6" s="21">
        <v>135051929</v>
      </c>
      <c r="F6" s="22">
        <v>135051929</v>
      </c>
      <c r="G6" s="22">
        <v>11542345</v>
      </c>
      <c r="H6" s="22">
        <v>13361076</v>
      </c>
      <c r="I6" s="22">
        <v>11137299</v>
      </c>
      <c r="J6" s="22">
        <v>36040720</v>
      </c>
      <c r="K6" s="22">
        <v>7876269</v>
      </c>
      <c r="L6" s="22">
        <v>11740920</v>
      </c>
      <c r="M6" s="22">
        <v>9512137</v>
      </c>
      <c r="N6" s="22">
        <v>29129326</v>
      </c>
      <c r="O6" s="22"/>
      <c r="P6" s="22"/>
      <c r="Q6" s="22"/>
      <c r="R6" s="22"/>
      <c r="S6" s="22"/>
      <c r="T6" s="22"/>
      <c r="U6" s="22"/>
      <c r="V6" s="22"/>
      <c r="W6" s="22">
        <v>65170046</v>
      </c>
      <c r="X6" s="22">
        <v>67525967</v>
      </c>
      <c r="Y6" s="22">
        <v>-2355921</v>
      </c>
      <c r="Z6" s="23">
        <v>-3.4889111621311546</v>
      </c>
      <c r="AA6" s="20">
        <v>135051929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120641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18213</v>
      </c>
      <c r="L22" s="22">
        <v>17596</v>
      </c>
      <c r="M22" s="22">
        <v>17378</v>
      </c>
      <c r="N22" s="22">
        <v>53187</v>
      </c>
      <c r="O22" s="22"/>
      <c r="P22" s="22"/>
      <c r="Q22" s="22"/>
      <c r="R22" s="22"/>
      <c r="S22" s="22"/>
      <c r="T22" s="22"/>
      <c r="U22" s="22"/>
      <c r="V22" s="22"/>
      <c r="W22" s="22">
        <v>53187</v>
      </c>
      <c r="X22" s="22"/>
      <c r="Y22" s="22">
        <v>53187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5155713</v>
      </c>
      <c r="D25" s="20"/>
      <c r="E25" s="21">
        <v>6481617</v>
      </c>
      <c r="F25" s="22">
        <v>6481617</v>
      </c>
      <c r="G25" s="22">
        <v>5959878</v>
      </c>
      <c r="H25" s="22"/>
      <c r="I25" s="22"/>
      <c r="J25" s="22">
        <v>5959878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5959878</v>
      </c>
      <c r="X25" s="22">
        <v>3240807</v>
      </c>
      <c r="Y25" s="22">
        <v>2719071</v>
      </c>
      <c r="Z25" s="23">
        <v>83.901046868881735</v>
      </c>
      <c r="AA25" s="20">
        <v>6481617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484740</v>
      </c>
      <c r="F28" s="22">
        <v>484740</v>
      </c>
      <c r="G28" s="22">
        <v>306552</v>
      </c>
      <c r="H28" s="22">
        <v>139471</v>
      </c>
      <c r="I28" s="22">
        <v>125089</v>
      </c>
      <c r="J28" s="22">
        <v>571112</v>
      </c>
      <c r="K28" s="22">
        <v>117986</v>
      </c>
      <c r="L28" s="22">
        <v>118139</v>
      </c>
      <c r="M28" s="22">
        <v>116731</v>
      </c>
      <c r="N28" s="22">
        <v>352856</v>
      </c>
      <c r="O28" s="22"/>
      <c r="P28" s="22"/>
      <c r="Q28" s="22"/>
      <c r="R28" s="22"/>
      <c r="S28" s="22"/>
      <c r="T28" s="22"/>
      <c r="U28" s="22"/>
      <c r="V28" s="22"/>
      <c r="W28" s="22">
        <v>923968</v>
      </c>
      <c r="X28" s="22">
        <v>242370</v>
      </c>
      <c r="Y28" s="22">
        <v>681598</v>
      </c>
      <c r="Z28" s="23">
        <v>281.22209844452698</v>
      </c>
      <c r="AA28" s="20">
        <v>484740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119313070</v>
      </c>
      <c r="D32" s="29">
        <f t="shared" ref="D32:Y32" si="0">SUM(D6:D31)</f>
        <v>0</v>
      </c>
      <c r="E32" s="30">
        <f t="shared" si="0"/>
        <v>142018286</v>
      </c>
      <c r="F32" s="31">
        <f t="shared" si="0"/>
        <v>142018286</v>
      </c>
      <c r="G32" s="31">
        <f t="shared" si="0"/>
        <v>17808775</v>
      </c>
      <c r="H32" s="31">
        <f t="shared" si="0"/>
        <v>13500547</v>
      </c>
      <c r="I32" s="31">
        <f t="shared" si="0"/>
        <v>11262388</v>
      </c>
      <c r="J32" s="31">
        <f t="shared" si="0"/>
        <v>42571710</v>
      </c>
      <c r="K32" s="31">
        <f t="shared" si="0"/>
        <v>8012468</v>
      </c>
      <c r="L32" s="31">
        <f t="shared" si="0"/>
        <v>11876655</v>
      </c>
      <c r="M32" s="31">
        <f t="shared" si="0"/>
        <v>9646246</v>
      </c>
      <c r="N32" s="31">
        <f t="shared" si="0"/>
        <v>29535369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72107079</v>
      </c>
      <c r="X32" s="31">
        <f t="shared" si="0"/>
        <v>71009144</v>
      </c>
      <c r="Y32" s="31">
        <f t="shared" si="0"/>
        <v>1097935</v>
      </c>
      <c r="Z32" s="32">
        <f>+IF(X32&lt;&gt;0,+(Y32/X32)*100,0)</f>
        <v>1.546188192326329</v>
      </c>
      <c r="AA32" s="29">
        <f>SUM(AA6:AA31)</f>
        <v>142018286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9196842</v>
      </c>
      <c r="D34" s="20"/>
      <c r="E34" s="21">
        <v>11034187</v>
      </c>
      <c r="F34" s="22">
        <v>11034187</v>
      </c>
      <c r="G34" s="22">
        <v>851295</v>
      </c>
      <c r="H34" s="22">
        <v>895053</v>
      </c>
      <c r="I34" s="22">
        <v>1049083</v>
      </c>
      <c r="J34" s="22">
        <v>2795431</v>
      </c>
      <c r="K34" s="22">
        <v>883291</v>
      </c>
      <c r="L34" s="22">
        <v>742988</v>
      </c>
      <c r="M34" s="22">
        <v>855773</v>
      </c>
      <c r="N34" s="22">
        <v>2482052</v>
      </c>
      <c r="O34" s="22"/>
      <c r="P34" s="22"/>
      <c r="Q34" s="22"/>
      <c r="R34" s="22"/>
      <c r="S34" s="22"/>
      <c r="T34" s="22"/>
      <c r="U34" s="22"/>
      <c r="V34" s="22"/>
      <c r="W34" s="22">
        <v>5277483</v>
      </c>
      <c r="X34" s="22">
        <v>5517085</v>
      </c>
      <c r="Y34" s="22">
        <v>-239602</v>
      </c>
      <c r="Z34" s="23">
        <v>-4.3429093443367286</v>
      </c>
      <c r="AA34" s="20">
        <v>11034187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87773616</v>
      </c>
      <c r="D36" s="20"/>
      <c r="E36" s="21">
        <v>84005000</v>
      </c>
      <c r="F36" s="22">
        <v>84005000</v>
      </c>
      <c r="G36" s="22"/>
      <c r="H36" s="22">
        <v>11864601</v>
      </c>
      <c r="I36" s="22">
        <v>12366541</v>
      </c>
      <c r="J36" s="22">
        <v>24231142</v>
      </c>
      <c r="K36" s="22">
        <v>6659731</v>
      </c>
      <c r="L36" s="22">
        <v>21134217</v>
      </c>
      <c r="M36" s="22">
        <v>22783669</v>
      </c>
      <c r="N36" s="22">
        <v>50577617</v>
      </c>
      <c r="O36" s="22"/>
      <c r="P36" s="22"/>
      <c r="Q36" s="22"/>
      <c r="R36" s="22"/>
      <c r="S36" s="22"/>
      <c r="T36" s="22"/>
      <c r="U36" s="22"/>
      <c r="V36" s="22"/>
      <c r="W36" s="22">
        <v>74808759</v>
      </c>
      <c r="X36" s="22">
        <v>42002498</v>
      </c>
      <c r="Y36" s="22">
        <v>32806261</v>
      </c>
      <c r="Z36" s="23">
        <v>78.105499820510673</v>
      </c>
      <c r="AA36" s="20">
        <v>84005000</v>
      </c>
    </row>
    <row r="37" spans="1:27" ht="13.5" x14ac:dyDescent="0.25">
      <c r="A37" s="19" t="s">
        <v>63</v>
      </c>
      <c r="B37" s="15" t="s">
        <v>32</v>
      </c>
      <c r="C37" s="20">
        <v>2165868</v>
      </c>
      <c r="D37" s="20"/>
      <c r="E37" s="21">
        <v>2229030</v>
      </c>
      <c r="F37" s="22">
        <v>2229030</v>
      </c>
      <c r="G37" s="22">
        <v>118923</v>
      </c>
      <c r="H37" s="22">
        <v>128495</v>
      </c>
      <c r="I37" s="22">
        <v>190506</v>
      </c>
      <c r="J37" s="22">
        <v>437924</v>
      </c>
      <c r="K37" s="22">
        <v>193936</v>
      </c>
      <c r="L37" s="22">
        <v>67266</v>
      </c>
      <c r="M37" s="22">
        <v>135358</v>
      </c>
      <c r="N37" s="22">
        <v>396560</v>
      </c>
      <c r="O37" s="22"/>
      <c r="P37" s="22"/>
      <c r="Q37" s="22"/>
      <c r="R37" s="22"/>
      <c r="S37" s="22"/>
      <c r="T37" s="22"/>
      <c r="U37" s="22"/>
      <c r="V37" s="22"/>
      <c r="W37" s="22">
        <v>834484</v>
      </c>
      <c r="X37" s="22">
        <v>1114530</v>
      </c>
      <c r="Y37" s="22">
        <v>-280046</v>
      </c>
      <c r="Z37" s="23">
        <v>-25.126824760212823</v>
      </c>
      <c r="AA37" s="20">
        <v>2229030</v>
      </c>
    </row>
    <row r="38" spans="1:27" ht="13.5" x14ac:dyDescent="0.25">
      <c r="A38" s="19" t="s">
        <v>64</v>
      </c>
      <c r="B38" s="15" t="s">
        <v>32</v>
      </c>
      <c r="C38" s="20">
        <v>2613079</v>
      </c>
      <c r="D38" s="20"/>
      <c r="E38" s="21">
        <v>1623000</v>
      </c>
      <c r="F38" s="22">
        <v>1623000</v>
      </c>
      <c r="G38" s="22">
        <v>135250</v>
      </c>
      <c r="H38" s="22">
        <v>135250</v>
      </c>
      <c r="I38" s="22">
        <v>135250</v>
      </c>
      <c r="J38" s="22">
        <v>405750</v>
      </c>
      <c r="K38" s="22">
        <v>135250</v>
      </c>
      <c r="L38" s="22">
        <v>135250</v>
      </c>
      <c r="M38" s="22">
        <v>135250</v>
      </c>
      <c r="N38" s="22">
        <v>405750</v>
      </c>
      <c r="O38" s="22"/>
      <c r="P38" s="22"/>
      <c r="Q38" s="22"/>
      <c r="R38" s="22"/>
      <c r="S38" s="22"/>
      <c r="T38" s="22"/>
      <c r="U38" s="22"/>
      <c r="V38" s="22"/>
      <c r="W38" s="22">
        <v>811500</v>
      </c>
      <c r="X38" s="22">
        <v>811500</v>
      </c>
      <c r="Y38" s="22"/>
      <c r="Z38" s="23"/>
      <c r="AA38" s="20">
        <v>1623000</v>
      </c>
    </row>
    <row r="39" spans="1:27" ht="13.5" x14ac:dyDescent="0.25">
      <c r="A39" s="19" t="s">
        <v>65</v>
      </c>
      <c r="B39" s="15" t="s">
        <v>32</v>
      </c>
      <c r="C39" s="20">
        <v>3520905</v>
      </c>
      <c r="D39" s="20"/>
      <c r="E39" s="21">
        <v>3473411</v>
      </c>
      <c r="F39" s="22">
        <v>3473411</v>
      </c>
      <c r="G39" s="22">
        <v>295521</v>
      </c>
      <c r="H39" s="22">
        <v>325956</v>
      </c>
      <c r="I39" s="22">
        <v>315829</v>
      </c>
      <c r="J39" s="22">
        <v>937306</v>
      </c>
      <c r="K39" s="22">
        <v>305643</v>
      </c>
      <c r="L39" s="22">
        <v>315837</v>
      </c>
      <c r="M39" s="22">
        <v>315842</v>
      </c>
      <c r="N39" s="22">
        <v>937322</v>
      </c>
      <c r="O39" s="22"/>
      <c r="P39" s="22"/>
      <c r="Q39" s="22"/>
      <c r="R39" s="22"/>
      <c r="S39" s="22"/>
      <c r="T39" s="22"/>
      <c r="U39" s="22"/>
      <c r="V39" s="22"/>
      <c r="W39" s="22">
        <v>1874628</v>
      </c>
      <c r="X39" s="22">
        <v>1736705</v>
      </c>
      <c r="Y39" s="22">
        <v>137923</v>
      </c>
      <c r="Z39" s="23">
        <v>7.9416481210107648</v>
      </c>
      <c r="AA39" s="20">
        <v>3473411</v>
      </c>
    </row>
    <row r="40" spans="1:27" ht="13.5" x14ac:dyDescent="0.25">
      <c r="A40" s="19" t="s">
        <v>40</v>
      </c>
      <c r="B40" s="15" t="s">
        <v>32</v>
      </c>
      <c r="C40" s="20">
        <v>1045029</v>
      </c>
      <c r="D40" s="20"/>
      <c r="E40" s="21">
        <v>997285</v>
      </c>
      <c r="F40" s="22">
        <v>997285</v>
      </c>
      <c r="G40" s="22"/>
      <c r="H40" s="22"/>
      <c r="I40" s="22">
        <v>-131082</v>
      </c>
      <c r="J40" s="22">
        <v>-131082</v>
      </c>
      <c r="K40" s="22"/>
      <c r="L40" s="22">
        <v>231562</v>
      </c>
      <c r="M40" s="22">
        <v>751289</v>
      </c>
      <c r="N40" s="22">
        <v>982851</v>
      </c>
      <c r="O40" s="22"/>
      <c r="P40" s="22"/>
      <c r="Q40" s="22"/>
      <c r="R40" s="22"/>
      <c r="S40" s="22"/>
      <c r="T40" s="22"/>
      <c r="U40" s="22"/>
      <c r="V40" s="22"/>
      <c r="W40" s="22">
        <v>851769</v>
      </c>
      <c r="X40" s="22">
        <v>498643</v>
      </c>
      <c r="Y40" s="22">
        <v>353126</v>
      </c>
      <c r="Z40" s="23">
        <v>70.81739841931001</v>
      </c>
      <c r="AA40" s="20">
        <v>997285</v>
      </c>
    </row>
    <row r="41" spans="1:27" ht="13.5" x14ac:dyDescent="0.25">
      <c r="A41" s="19" t="s">
        <v>66</v>
      </c>
      <c r="B41" s="15" t="s">
        <v>32</v>
      </c>
      <c r="C41" s="20">
        <v>2240725</v>
      </c>
      <c r="D41" s="20"/>
      <c r="E41" s="21">
        <v>2386700</v>
      </c>
      <c r="F41" s="22">
        <v>2386700</v>
      </c>
      <c r="G41" s="22">
        <v>65</v>
      </c>
      <c r="H41" s="22">
        <v>99054</v>
      </c>
      <c r="I41" s="22">
        <v>95458</v>
      </c>
      <c r="J41" s="22">
        <v>194577</v>
      </c>
      <c r="K41" s="22">
        <v>99298</v>
      </c>
      <c r="L41" s="22">
        <v>78306</v>
      </c>
      <c r="M41" s="22">
        <v>74550</v>
      </c>
      <c r="N41" s="22">
        <v>252154</v>
      </c>
      <c r="O41" s="22"/>
      <c r="P41" s="22"/>
      <c r="Q41" s="22"/>
      <c r="R41" s="22"/>
      <c r="S41" s="22"/>
      <c r="T41" s="22"/>
      <c r="U41" s="22"/>
      <c r="V41" s="22"/>
      <c r="W41" s="22">
        <v>446731</v>
      </c>
      <c r="X41" s="22">
        <v>1193372</v>
      </c>
      <c r="Y41" s="22">
        <v>-746641</v>
      </c>
      <c r="Z41" s="23">
        <v>-62.565654297235064</v>
      </c>
      <c r="AA41" s="20">
        <v>2386700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>
        <v>869</v>
      </c>
      <c r="I43" s="22"/>
      <c r="J43" s="22">
        <v>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869</v>
      </c>
      <c r="X43" s="22">
        <v>1</v>
      </c>
      <c r="Y43" s="22">
        <v>868</v>
      </c>
      <c r="Z43" s="23">
        <v>86800</v>
      </c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6705375</v>
      </c>
      <c r="D44" s="20"/>
      <c r="E44" s="21">
        <v>8130136</v>
      </c>
      <c r="F44" s="22">
        <v>8130136</v>
      </c>
      <c r="G44" s="22">
        <v>21156</v>
      </c>
      <c r="H44" s="22">
        <v>1535630</v>
      </c>
      <c r="I44" s="22">
        <v>1048545</v>
      </c>
      <c r="J44" s="22">
        <v>2605331</v>
      </c>
      <c r="K44" s="22">
        <v>-520911</v>
      </c>
      <c r="L44" s="22">
        <v>794535</v>
      </c>
      <c r="M44" s="22">
        <v>203266</v>
      </c>
      <c r="N44" s="22">
        <v>476890</v>
      </c>
      <c r="O44" s="22"/>
      <c r="P44" s="22"/>
      <c r="Q44" s="22"/>
      <c r="R44" s="22"/>
      <c r="S44" s="22"/>
      <c r="T44" s="22"/>
      <c r="U44" s="22"/>
      <c r="V44" s="22"/>
      <c r="W44" s="22">
        <v>3082221</v>
      </c>
      <c r="X44" s="22">
        <v>4065064</v>
      </c>
      <c r="Y44" s="22">
        <v>-982843</v>
      </c>
      <c r="Z44" s="23">
        <v>-24.177798922722989</v>
      </c>
      <c r="AA44" s="20">
        <v>8130136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115261439</v>
      </c>
      <c r="D47" s="29">
        <f t="shared" ref="D47:Y47" si="1">SUM(D34:D46)</f>
        <v>0</v>
      </c>
      <c r="E47" s="30">
        <f t="shared" si="1"/>
        <v>113878750</v>
      </c>
      <c r="F47" s="31">
        <f t="shared" si="1"/>
        <v>113878750</v>
      </c>
      <c r="G47" s="31">
        <f t="shared" si="1"/>
        <v>1422210</v>
      </c>
      <c r="H47" s="31">
        <f t="shared" si="1"/>
        <v>14984908</v>
      </c>
      <c r="I47" s="31">
        <f t="shared" si="1"/>
        <v>15070130</v>
      </c>
      <c r="J47" s="31">
        <f t="shared" si="1"/>
        <v>31477248</v>
      </c>
      <c r="K47" s="31">
        <f t="shared" si="1"/>
        <v>7756238</v>
      </c>
      <c r="L47" s="31">
        <f t="shared" si="1"/>
        <v>23499961</v>
      </c>
      <c r="M47" s="31">
        <f t="shared" si="1"/>
        <v>25254997</v>
      </c>
      <c r="N47" s="31">
        <f t="shared" si="1"/>
        <v>56511196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87988444</v>
      </c>
      <c r="X47" s="31">
        <f t="shared" si="1"/>
        <v>56939398</v>
      </c>
      <c r="Y47" s="31">
        <f t="shared" si="1"/>
        <v>31049046</v>
      </c>
      <c r="Z47" s="32">
        <f>+IF(X47&lt;&gt;0,+(Y47/X47)*100,0)</f>
        <v>54.529986425216507</v>
      </c>
      <c r="AA47" s="29">
        <f>SUM(AA34:AA46)</f>
        <v>113878750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4051631</v>
      </c>
      <c r="D48" s="39">
        <f t="shared" si="2"/>
        <v>0</v>
      </c>
      <c r="E48" s="40">
        <f t="shared" si="2"/>
        <v>28139536</v>
      </c>
      <c r="F48" s="41">
        <f t="shared" si="2"/>
        <v>28139536</v>
      </c>
      <c r="G48" s="41">
        <f t="shared" si="2"/>
        <v>16386565</v>
      </c>
      <c r="H48" s="41">
        <f t="shared" si="2"/>
        <v>-1484361</v>
      </c>
      <c r="I48" s="41">
        <f t="shared" si="2"/>
        <v>-3807742</v>
      </c>
      <c r="J48" s="41">
        <f t="shared" si="2"/>
        <v>11094462</v>
      </c>
      <c r="K48" s="41">
        <f t="shared" si="2"/>
        <v>256230</v>
      </c>
      <c r="L48" s="41">
        <f t="shared" si="2"/>
        <v>-11623306</v>
      </c>
      <c r="M48" s="41">
        <f t="shared" si="2"/>
        <v>-15608751</v>
      </c>
      <c r="N48" s="41">
        <f t="shared" si="2"/>
        <v>-26975827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-15881365</v>
      </c>
      <c r="X48" s="41">
        <f t="shared" si="2"/>
        <v>14069746</v>
      </c>
      <c r="Y48" s="41">
        <f t="shared" si="2"/>
        <v>-29951111</v>
      </c>
      <c r="Z48" s="42">
        <f>+IF(X48&lt;&gt;0,+(Y48/X48)*100,0)</f>
        <v>-212.87598937464827</v>
      </c>
      <c r="AA48" s="39">
        <f>+AA32-AA47</f>
        <v>28139536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3478261</v>
      </c>
      <c r="F49" s="22">
        <v>3478261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1739131</v>
      </c>
      <c r="Y49" s="22">
        <v>-1739131</v>
      </c>
      <c r="Z49" s="23">
        <v>-100</v>
      </c>
      <c r="AA49" s="20">
        <v>3478261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4051631</v>
      </c>
      <c r="D51" s="48">
        <f t="shared" si="3"/>
        <v>0</v>
      </c>
      <c r="E51" s="49">
        <f t="shared" si="3"/>
        <v>31617797</v>
      </c>
      <c r="F51" s="50">
        <f t="shared" si="3"/>
        <v>31617797</v>
      </c>
      <c r="G51" s="50">
        <f t="shared" si="3"/>
        <v>16386565</v>
      </c>
      <c r="H51" s="50">
        <f t="shared" si="3"/>
        <v>-1484361</v>
      </c>
      <c r="I51" s="50">
        <f t="shared" si="3"/>
        <v>-3807742</v>
      </c>
      <c r="J51" s="50">
        <f t="shared" si="3"/>
        <v>11094462</v>
      </c>
      <c r="K51" s="50">
        <f t="shared" si="3"/>
        <v>256230</v>
      </c>
      <c r="L51" s="50">
        <f t="shared" si="3"/>
        <v>-11623306</v>
      </c>
      <c r="M51" s="50">
        <f t="shared" si="3"/>
        <v>-15608751</v>
      </c>
      <c r="N51" s="50">
        <f t="shared" si="3"/>
        <v>-26975827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-15881365</v>
      </c>
      <c r="X51" s="50">
        <f t="shared" si="3"/>
        <v>15808877</v>
      </c>
      <c r="Y51" s="50">
        <f t="shared" si="3"/>
        <v>-31690242</v>
      </c>
      <c r="Z51" s="51">
        <f>+IF(X51&lt;&gt;0,+(Y51/X51)*100,0)</f>
        <v>-200.45852719329781</v>
      </c>
      <c r="AA51" s="48">
        <f>SUM(AA48:AA50)</f>
        <v>31617797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4051631</v>
      </c>
      <c r="D53" s="54">
        <f>+D51-D52</f>
        <v>0</v>
      </c>
      <c r="E53" s="55">
        <f t="shared" si="4"/>
        <v>31617797</v>
      </c>
      <c r="F53" s="56">
        <f t="shared" si="4"/>
        <v>31617797</v>
      </c>
      <c r="G53" s="56">
        <f t="shared" si="4"/>
        <v>16386565</v>
      </c>
      <c r="H53" s="56">
        <f t="shared" si="4"/>
        <v>-1484361</v>
      </c>
      <c r="I53" s="56">
        <f t="shared" si="4"/>
        <v>-3807742</v>
      </c>
      <c r="J53" s="56">
        <f t="shared" si="4"/>
        <v>11094462</v>
      </c>
      <c r="K53" s="56">
        <f t="shared" si="4"/>
        <v>256230</v>
      </c>
      <c r="L53" s="56">
        <f t="shared" si="4"/>
        <v>-11623306</v>
      </c>
      <c r="M53" s="56">
        <f t="shared" si="4"/>
        <v>-15608751</v>
      </c>
      <c r="N53" s="56">
        <f t="shared" si="4"/>
        <v>-26975827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-15881365</v>
      </c>
      <c r="X53" s="56">
        <f t="shared" si="4"/>
        <v>15808877</v>
      </c>
      <c r="Y53" s="56">
        <f t="shared" si="4"/>
        <v>-31690242</v>
      </c>
      <c r="Z53" s="57">
        <f>+IF(X53&lt;&gt;0,+(Y53/X53)*100,0)</f>
        <v>-200.45852719329781</v>
      </c>
      <c r="AA53" s="54">
        <f>+AA51-AA52</f>
        <v>31617797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4051631</v>
      </c>
      <c r="D56" s="48">
        <f>SUM(D53:D55)</f>
        <v>0</v>
      </c>
      <c r="E56" s="49">
        <f t="shared" si="5"/>
        <v>31617797</v>
      </c>
      <c r="F56" s="50">
        <f t="shared" si="5"/>
        <v>31617797</v>
      </c>
      <c r="G56" s="50">
        <f t="shared" si="5"/>
        <v>16386565</v>
      </c>
      <c r="H56" s="50">
        <f t="shared" si="5"/>
        <v>-1484361</v>
      </c>
      <c r="I56" s="50">
        <f t="shared" si="5"/>
        <v>-3807742</v>
      </c>
      <c r="J56" s="50">
        <f t="shared" si="5"/>
        <v>11094462</v>
      </c>
      <c r="K56" s="50">
        <f t="shared" si="5"/>
        <v>256230</v>
      </c>
      <c r="L56" s="50">
        <f t="shared" si="5"/>
        <v>-11623306</v>
      </c>
      <c r="M56" s="50">
        <f t="shared" si="5"/>
        <v>-15608751</v>
      </c>
      <c r="N56" s="50">
        <f t="shared" si="5"/>
        <v>-26975827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-15881365</v>
      </c>
      <c r="X56" s="50">
        <f t="shared" si="5"/>
        <v>15808877</v>
      </c>
      <c r="Y56" s="50">
        <f t="shared" si="5"/>
        <v>-31690242</v>
      </c>
      <c r="Z56" s="51">
        <f>+IF(X56&lt;&gt;0,+(Y56/X56)*100,0)</f>
        <v>-200.45852719329781</v>
      </c>
      <c r="AA56" s="48">
        <f>SUM(AA53:AA55)</f>
        <v>31617797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4051631</v>
      </c>
      <c r="D59" s="65">
        <f>SUM(D56:D58)</f>
        <v>0</v>
      </c>
      <c r="E59" s="66">
        <f t="shared" si="6"/>
        <v>31617797</v>
      </c>
      <c r="F59" s="67">
        <f t="shared" si="6"/>
        <v>31617797</v>
      </c>
      <c r="G59" s="67">
        <f t="shared" si="6"/>
        <v>16386565</v>
      </c>
      <c r="H59" s="67">
        <f t="shared" si="6"/>
        <v>-1484361</v>
      </c>
      <c r="I59" s="67">
        <f t="shared" si="6"/>
        <v>-3807742</v>
      </c>
      <c r="J59" s="67">
        <f t="shared" si="6"/>
        <v>11094462</v>
      </c>
      <c r="K59" s="67">
        <f t="shared" si="6"/>
        <v>256230</v>
      </c>
      <c r="L59" s="67">
        <f t="shared" si="6"/>
        <v>-11623306</v>
      </c>
      <c r="M59" s="67">
        <f t="shared" si="6"/>
        <v>-15608751</v>
      </c>
      <c r="N59" s="67">
        <f t="shared" si="6"/>
        <v>-26975827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-15881365</v>
      </c>
      <c r="X59" s="67">
        <f t="shared" si="6"/>
        <v>15808877</v>
      </c>
      <c r="Y59" s="67">
        <f t="shared" si="6"/>
        <v>-31690242</v>
      </c>
      <c r="Z59" s="68">
        <f>+IF(X59&lt;&gt;0,+(Y59/X59)*100,0)</f>
        <v>-200.45852719329781</v>
      </c>
      <c r="AA59" s="65">
        <f>SUM(AA56:AA58)</f>
        <v>31617797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495170806</v>
      </c>
      <c r="D6" s="20"/>
      <c r="E6" s="21">
        <v>577168911</v>
      </c>
      <c r="F6" s="22">
        <v>577168911</v>
      </c>
      <c r="G6" s="22">
        <v>50479973</v>
      </c>
      <c r="H6" s="22">
        <v>49264677</v>
      </c>
      <c r="I6" s="22">
        <v>50754430</v>
      </c>
      <c r="J6" s="22">
        <v>150499080</v>
      </c>
      <c r="K6" s="22">
        <v>48817212</v>
      </c>
      <c r="L6" s="22">
        <v>47525311</v>
      </c>
      <c r="M6" s="22">
        <v>49905820</v>
      </c>
      <c r="N6" s="22">
        <v>146248343</v>
      </c>
      <c r="O6" s="22"/>
      <c r="P6" s="22"/>
      <c r="Q6" s="22"/>
      <c r="R6" s="22"/>
      <c r="S6" s="22"/>
      <c r="T6" s="22"/>
      <c r="U6" s="22"/>
      <c r="V6" s="22"/>
      <c r="W6" s="22">
        <v>296747423</v>
      </c>
      <c r="X6" s="22">
        <v>288584424</v>
      </c>
      <c r="Y6" s="22">
        <v>8162999</v>
      </c>
      <c r="Z6" s="23">
        <v>2.8286346459225395</v>
      </c>
      <c r="AA6" s="20">
        <v>577168911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634627</v>
      </c>
      <c r="D19" s="20"/>
      <c r="E19" s="21">
        <v>749408</v>
      </c>
      <c r="F19" s="22">
        <v>749408</v>
      </c>
      <c r="G19" s="22"/>
      <c r="H19" s="22">
        <v>6184</v>
      </c>
      <c r="I19" s="22">
        <v>65446</v>
      </c>
      <c r="J19" s="22">
        <v>71630</v>
      </c>
      <c r="K19" s="22">
        <v>64451</v>
      </c>
      <c r="L19" s="22">
        <v>41165</v>
      </c>
      <c r="M19" s="22">
        <v>4284</v>
      </c>
      <c r="N19" s="22">
        <v>109900</v>
      </c>
      <c r="O19" s="22"/>
      <c r="P19" s="22"/>
      <c r="Q19" s="22"/>
      <c r="R19" s="22"/>
      <c r="S19" s="22"/>
      <c r="T19" s="22"/>
      <c r="U19" s="22"/>
      <c r="V19" s="22"/>
      <c r="W19" s="22">
        <v>181530</v>
      </c>
      <c r="X19" s="22">
        <v>374700</v>
      </c>
      <c r="Y19" s="22">
        <v>-193170</v>
      </c>
      <c r="Z19" s="23">
        <v>-51.553242594075257</v>
      </c>
      <c r="AA19" s="20">
        <v>749408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689312</v>
      </c>
      <c r="D23" s="20"/>
      <c r="E23" s="21">
        <v>898659</v>
      </c>
      <c r="F23" s="22">
        <v>898659</v>
      </c>
      <c r="G23" s="22">
        <v>4875</v>
      </c>
      <c r="H23" s="22">
        <v>14625</v>
      </c>
      <c r="I23" s="22">
        <v>17382</v>
      </c>
      <c r="J23" s="22">
        <v>36882</v>
      </c>
      <c r="K23" s="22">
        <v>35503</v>
      </c>
      <c r="L23" s="22">
        <v>25117</v>
      </c>
      <c r="M23" s="22">
        <v>14625</v>
      </c>
      <c r="N23" s="22">
        <v>75245</v>
      </c>
      <c r="O23" s="22"/>
      <c r="P23" s="22"/>
      <c r="Q23" s="22"/>
      <c r="R23" s="22"/>
      <c r="S23" s="22"/>
      <c r="T23" s="22"/>
      <c r="U23" s="22"/>
      <c r="V23" s="22"/>
      <c r="W23" s="22">
        <v>112127</v>
      </c>
      <c r="X23" s="22">
        <v>449328</v>
      </c>
      <c r="Y23" s="22">
        <v>-337201</v>
      </c>
      <c r="Z23" s="23">
        <v>-75.045623686928025</v>
      </c>
      <c r="AA23" s="20">
        <v>898659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33313705</v>
      </c>
      <c r="D25" s="20"/>
      <c r="E25" s="21">
        <v>51038979</v>
      </c>
      <c r="F25" s="22">
        <v>51038979</v>
      </c>
      <c r="G25" s="22">
        <v>19516167</v>
      </c>
      <c r="H25" s="22"/>
      <c r="I25" s="22"/>
      <c r="J25" s="22">
        <v>19516167</v>
      </c>
      <c r="K25" s="22"/>
      <c r="L25" s="22"/>
      <c r="M25" s="22">
        <v>15612993</v>
      </c>
      <c r="N25" s="22">
        <v>15612993</v>
      </c>
      <c r="O25" s="22"/>
      <c r="P25" s="22"/>
      <c r="Q25" s="22"/>
      <c r="R25" s="22"/>
      <c r="S25" s="22"/>
      <c r="T25" s="22"/>
      <c r="U25" s="22"/>
      <c r="V25" s="22"/>
      <c r="W25" s="22">
        <v>35129160</v>
      </c>
      <c r="X25" s="22">
        <v>25519488</v>
      </c>
      <c r="Y25" s="22">
        <v>9609672</v>
      </c>
      <c r="Z25" s="23">
        <v>37.656210030546063</v>
      </c>
      <c r="AA25" s="20">
        <v>51038979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529808450</v>
      </c>
      <c r="D32" s="29">
        <f t="shared" ref="D32:Y32" si="0">SUM(D6:D31)</f>
        <v>0</v>
      </c>
      <c r="E32" s="30">
        <f t="shared" si="0"/>
        <v>629855957</v>
      </c>
      <c r="F32" s="31">
        <f t="shared" si="0"/>
        <v>629855957</v>
      </c>
      <c r="G32" s="31">
        <f t="shared" si="0"/>
        <v>70001015</v>
      </c>
      <c r="H32" s="31">
        <f t="shared" si="0"/>
        <v>49285486</v>
      </c>
      <c r="I32" s="31">
        <f t="shared" si="0"/>
        <v>50837258</v>
      </c>
      <c r="J32" s="31">
        <f t="shared" si="0"/>
        <v>170123759</v>
      </c>
      <c r="K32" s="31">
        <f t="shared" si="0"/>
        <v>48917166</v>
      </c>
      <c r="L32" s="31">
        <f t="shared" si="0"/>
        <v>47591593</v>
      </c>
      <c r="M32" s="31">
        <f t="shared" si="0"/>
        <v>65537722</v>
      </c>
      <c r="N32" s="31">
        <f t="shared" si="0"/>
        <v>162046481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332170240</v>
      </c>
      <c r="X32" s="31">
        <f t="shared" si="0"/>
        <v>314927940</v>
      </c>
      <c r="Y32" s="31">
        <f t="shared" si="0"/>
        <v>17242300</v>
      </c>
      <c r="Z32" s="32">
        <f>+IF(X32&lt;&gt;0,+(Y32/X32)*100,0)</f>
        <v>5.4749985028321086</v>
      </c>
      <c r="AA32" s="29">
        <f>SUM(AA6:AA31)</f>
        <v>629855957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28644231</v>
      </c>
      <c r="D34" s="20"/>
      <c r="E34" s="21">
        <v>32105737</v>
      </c>
      <c r="F34" s="22">
        <v>32105737</v>
      </c>
      <c r="G34" s="22">
        <v>2125949</v>
      </c>
      <c r="H34" s="22">
        <v>2450673</v>
      </c>
      <c r="I34" s="22">
        <v>2372723</v>
      </c>
      <c r="J34" s="22">
        <v>6949345</v>
      </c>
      <c r="K34" s="22">
        <v>2510863</v>
      </c>
      <c r="L34" s="22">
        <v>3849363</v>
      </c>
      <c r="M34" s="22">
        <v>2421442</v>
      </c>
      <c r="N34" s="22">
        <v>8781668</v>
      </c>
      <c r="O34" s="22"/>
      <c r="P34" s="22"/>
      <c r="Q34" s="22"/>
      <c r="R34" s="22"/>
      <c r="S34" s="22"/>
      <c r="T34" s="22"/>
      <c r="U34" s="22"/>
      <c r="V34" s="22"/>
      <c r="W34" s="22">
        <v>15731013</v>
      </c>
      <c r="X34" s="22">
        <v>16052892</v>
      </c>
      <c r="Y34" s="22">
        <v>-321879</v>
      </c>
      <c r="Z34" s="23">
        <v>-2.0051153399649113</v>
      </c>
      <c r="AA34" s="20">
        <v>32105737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346417576</v>
      </c>
      <c r="D36" s="20"/>
      <c r="E36" s="21">
        <v>429805282</v>
      </c>
      <c r="F36" s="22">
        <v>429805282</v>
      </c>
      <c r="G36" s="22">
        <v>9405</v>
      </c>
      <c r="H36" s="22">
        <v>48734922</v>
      </c>
      <c r="I36" s="22">
        <v>51439144</v>
      </c>
      <c r="J36" s="22">
        <v>100183471</v>
      </c>
      <c r="K36" s="22">
        <v>30748085</v>
      </c>
      <c r="L36" s="22">
        <v>33146089</v>
      </c>
      <c r="M36" s="22">
        <v>30137384</v>
      </c>
      <c r="N36" s="22">
        <v>94031558</v>
      </c>
      <c r="O36" s="22"/>
      <c r="P36" s="22"/>
      <c r="Q36" s="22"/>
      <c r="R36" s="22"/>
      <c r="S36" s="22"/>
      <c r="T36" s="22"/>
      <c r="U36" s="22"/>
      <c r="V36" s="22"/>
      <c r="W36" s="22">
        <v>194215029</v>
      </c>
      <c r="X36" s="22">
        <v>214902618</v>
      </c>
      <c r="Y36" s="22">
        <v>-20687589</v>
      </c>
      <c r="Z36" s="23">
        <v>-9.6264946386088237</v>
      </c>
      <c r="AA36" s="20">
        <v>429805282</v>
      </c>
    </row>
    <row r="37" spans="1:27" ht="13.5" x14ac:dyDescent="0.25">
      <c r="A37" s="19" t="s">
        <v>63</v>
      </c>
      <c r="B37" s="15" t="s">
        <v>32</v>
      </c>
      <c r="C37" s="20">
        <v>11513614</v>
      </c>
      <c r="D37" s="20"/>
      <c r="E37" s="21">
        <v>12195124</v>
      </c>
      <c r="F37" s="22">
        <v>12120907</v>
      </c>
      <c r="G37" s="22">
        <v>238138</v>
      </c>
      <c r="H37" s="22">
        <v>498131</v>
      </c>
      <c r="I37" s="22">
        <v>198483</v>
      </c>
      <c r="J37" s="22">
        <v>934752</v>
      </c>
      <c r="K37" s="22">
        <v>764601</v>
      </c>
      <c r="L37" s="22">
        <v>618055</v>
      </c>
      <c r="M37" s="22">
        <v>541500</v>
      </c>
      <c r="N37" s="22">
        <v>1924156</v>
      </c>
      <c r="O37" s="22"/>
      <c r="P37" s="22"/>
      <c r="Q37" s="22"/>
      <c r="R37" s="22"/>
      <c r="S37" s="22"/>
      <c r="T37" s="22"/>
      <c r="U37" s="22"/>
      <c r="V37" s="22"/>
      <c r="W37" s="22">
        <v>2858908</v>
      </c>
      <c r="X37" s="22">
        <v>6060408</v>
      </c>
      <c r="Y37" s="22">
        <v>-3201500</v>
      </c>
      <c r="Z37" s="23">
        <v>-52.826476369247743</v>
      </c>
      <c r="AA37" s="20">
        <v>12120907</v>
      </c>
    </row>
    <row r="38" spans="1:27" ht="13.5" x14ac:dyDescent="0.25">
      <c r="A38" s="19" t="s">
        <v>64</v>
      </c>
      <c r="B38" s="15" t="s">
        <v>32</v>
      </c>
      <c r="C38" s="20">
        <v>2815905</v>
      </c>
      <c r="D38" s="20"/>
      <c r="E38" s="21">
        <v>858219</v>
      </c>
      <c r="F38" s="22">
        <v>858219</v>
      </c>
      <c r="G38" s="22">
        <v>71518</v>
      </c>
      <c r="H38" s="22">
        <v>71518</v>
      </c>
      <c r="I38" s="22">
        <v>71518</v>
      </c>
      <c r="J38" s="22">
        <v>214554</v>
      </c>
      <c r="K38" s="22">
        <v>71518</v>
      </c>
      <c r="L38" s="22">
        <v>71518</v>
      </c>
      <c r="M38" s="22">
        <v>71518</v>
      </c>
      <c r="N38" s="22">
        <v>214554</v>
      </c>
      <c r="O38" s="22"/>
      <c r="P38" s="22"/>
      <c r="Q38" s="22"/>
      <c r="R38" s="22"/>
      <c r="S38" s="22"/>
      <c r="T38" s="22"/>
      <c r="U38" s="22"/>
      <c r="V38" s="22"/>
      <c r="W38" s="22">
        <v>429108</v>
      </c>
      <c r="X38" s="22">
        <v>429108</v>
      </c>
      <c r="Y38" s="22"/>
      <c r="Z38" s="23"/>
      <c r="AA38" s="20">
        <v>858219</v>
      </c>
    </row>
    <row r="39" spans="1:27" ht="13.5" x14ac:dyDescent="0.25">
      <c r="A39" s="19" t="s">
        <v>65</v>
      </c>
      <c r="B39" s="15" t="s">
        <v>32</v>
      </c>
      <c r="C39" s="20">
        <v>27336404</v>
      </c>
      <c r="D39" s="20"/>
      <c r="E39" s="21">
        <v>27785874</v>
      </c>
      <c r="F39" s="22">
        <v>27785874</v>
      </c>
      <c r="G39" s="22">
        <v>2315489</v>
      </c>
      <c r="H39" s="22">
        <v>2315489</v>
      </c>
      <c r="I39" s="22">
        <v>2315489</v>
      </c>
      <c r="J39" s="22">
        <v>6946467</v>
      </c>
      <c r="K39" s="22">
        <v>2315489</v>
      </c>
      <c r="L39" s="22">
        <v>2315489</v>
      </c>
      <c r="M39" s="22">
        <v>2315489</v>
      </c>
      <c r="N39" s="22">
        <v>6946467</v>
      </c>
      <c r="O39" s="22"/>
      <c r="P39" s="22"/>
      <c r="Q39" s="22"/>
      <c r="R39" s="22"/>
      <c r="S39" s="22"/>
      <c r="T39" s="22"/>
      <c r="U39" s="22"/>
      <c r="V39" s="22"/>
      <c r="W39" s="22">
        <v>13892934</v>
      </c>
      <c r="X39" s="22">
        <v>13892880</v>
      </c>
      <c r="Y39" s="22">
        <v>54</v>
      </c>
      <c r="Z39" s="23"/>
      <c r="AA39" s="20">
        <v>27785874</v>
      </c>
    </row>
    <row r="40" spans="1:27" ht="13.5" x14ac:dyDescent="0.25">
      <c r="A40" s="19" t="s">
        <v>40</v>
      </c>
      <c r="B40" s="15" t="s">
        <v>32</v>
      </c>
      <c r="C40" s="20">
        <v>15560290</v>
      </c>
      <c r="D40" s="20"/>
      <c r="E40" s="21">
        <v>15100000</v>
      </c>
      <c r="F40" s="22">
        <v>15100000</v>
      </c>
      <c r="G40" s="22">
        <v>5434</v>
      </c>
      <c r="H40" s="22">
        <v>163233</v>
      </c>
      <c r="I40" s="22">
        <v>372379</v>
      </c>
      <c r="J40" s="22">
        <v>541046</v>
      </c>
      <c r="K40" s="22">
        <v>48188</v>
      </c>
      <c r="L40" s="22">
        <v>191439</v>
      </c>
      <c r="M40" s="22">
        <v>6134683</v>
      </c>
      <c r="N40" s="22">
        <v>6374310</v>
      </c>
      <c r="O40" s="22"/>
      <c r="P40" s="22"/>
      <c r="Q40" s="22"/>
      <c r="R40" s="22"/>
      <c r="S40" s="22"/>
      <c r="T40" s="22"/>
      <c r="U40" s="22"/>
      <c r="V40" s="22"/>
      <c r="W40" s="22">
        <v>6915356</v>
      </c>
      <c r="X40" s="22">
        <v>7549986</v>
      </c>
      <c r="Y40" s="22">
        <v>-634630</v>
      </c>
      <c r="Z40" s="23">
        <v>-8.4057109509871939</v>
      </c>
      <c r="AA40" s="20">
        <v>15100000</v>
      </c>
    </row>
    <row r="41" spans="1:27" ht="13.5" x14ac:dyDescent="0.25">
      <c r="A41" s="19" t="s">
        <v>66</v>
      </c>
      <c r="B41" s="15" t="s">
        <v>32</v>
      </c>
      <c r="C41" s="20">
        <v>4659860</v>
      </c>
      <c r="D41" s="20"/>
      <c r="E41" s="21">
        <v>7848763</v>
      </c>
      <c r="F41" s="22">
        <v>7852980</v>
      </c>
      <c r="G41" s="22">
        <v>3945</v>
      </c>
      <c r="H41" s="22">
        <v>112707</v>
      </c>
      <c r="I41" s="22">
        <v>88769</v>
      </c>
      <c r="J41" s="22">
        <v>205421</v>
      </c>
      <c r="K41" s="22">
        <v>251368</v>
      </c>
      <c r="L41" s="22">
        <v>429296</v>
      </c>
      <c r="M41" s="22">
        <v>212557</v>
      </c>
      <c r="N41" s="22">
        <v>893221</v>
      </c>
      <c r="O41" s="22"/>
      <c r="P41" s="22"/>
      <c r="Q41" s="22"/>
      <c r="R41" s="22"/>
      <c r="S41" s="22"/>
      <c r="T41" s="22"/>
      <c r="U41" s="22"/>
      <c r="V41" s="22"/>
      <c r="W41" s="22">
        <v>1098642</v>
      </c>
      <c r="X41" s="22">
        <v>3926400</v>
      </c>
      <c r="Y41" s="22">
        <v>-2827758</v>
      </c>
      <c r="Z41" s="23">
        <v>-72.019101466992666</v>
      </c>
      <c r="AA41" s="20">
        <v>7852980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1907434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825852</v>
      </c>
      <c r="D44" s="20"/>
      <c r="E44" s="21">
        <v>1875643</v>
      </c>
      <c r="F44" s="22">
        <v>1945643</v>
      </c>
      <c r="G44" s="22">
        <v>52261</v>
      </c>
      <c r="H44" s="22">
        <v>96713</v>
      </c>
      <c r="I44" s="22">
        <v>71055</v>
      </c>
      <c r="J44" s="22">
        <v>220029</v>
      </c>
      <c r="K44" s="22">
        <v>87879</v>
      </c>
      <c r="L44" s="22">
        <v>107703</v>
      </c>
      <c r="M44" s="22">
        <v>80758</v>
      </c>
      <c r="N44" s="22">
        <v>276340</v>
      </c>
      <c r="O44" s="22"/>
      <c r="P44" s="22"/>
      <c r="Q44" s="22"/>
      <c r="R44" s="22"/>
      <c r="S44" s="22"/>
      <c r="T44" s="22"/>
      <c r="U44" s="22"/>
      <c r="V44" s="22"/>
      <c r="W44" s="22">
        <v>496369</v>
      </c>
      <c r="X44" s="22">
        <v>972774</v>
      </c>
      <c r="Y44" s="22">
        <v>-476405</v>
      </c>
      <c r="Z44" s="23">
        <v>-48.973862377078333</v>
      </c>
      <c r="AA44" s="20">
        <v>1945643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439681166</v>
      </c>
      <c r="D47" s="29">
        <f t="shared" ref="D47:Y47" si="1">SUM(D34:D46)</f>
        <v>0</v>
      </c>
      <c r="E47" s="30">
        <f t="shared" si="1"/>
        <v>527574642</v>
      </c>
      <c r="F47" s="31">
        <f t="shared" si="1"/>
        <v>527574642</v>
      </c>
      <c r="G47" s="31">
        <f t="shared" si="1"/>
        <v>4822139</v>
      </c>
      <c r="H47" s="31">
        <f t="shared" si="1"/>
        <v>54443386</v>
      </c>
      <c r="I47" s="31">
        <f t="shared" si="1"/>
        <v>56929560</v>
      </c>
      <c r="J47" s="31">
        <f t="shared" si="1"/>
        <v>116195085</v>
      </c>
      <c r="K47" s="31">
        <f t="shared" si="1"/>
        <v>36797991</v>
      </c>
      <c r="L47" s="31">
        <f t="shared" si="1"/>
        <v>40728952</v>
      </c>
      <c r="M47" s="31">
        <f t="shared" si="1"/>
        <v>41915331</v>
      </c>
      <c r="N47" s="31">
        <f t="shared" si="1"/>
        <v>119442274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235637359</v>
      </c>
      <c r="X47" s="31">
        <f t="shared" si="1"/>
        <v>263787066</v>
      </c>
      <c r="Y47" s="31">
        <f t="shared" si="1"/>
        <v>-28149707</v>
      </c>
      <c r="Z47" s="32">
        <f>+IF(X47&lt;&gt;0,+(Y47/X47)*100,0)</f>
        <v>-10.671374994557164</v>
      </c>
      <c r="AA47" s="29">
        <f>SUM(AA34:AA46)</f>
        <v>527574642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90127284</v>
      </c>
      <c r="D48" s="39">
        <f t="shared" si="2"/>
        <v>0</v>
      </c>
      <c r="E48" s="40">
        <f t="shared" si="2"/>
        <v>102281315</v>
      </c>
      <c r="F48" s="41">
        <f t="shared" si="2"/>
        <v>102281315</v>
      </c>
      <c r="G48" s="41">
        <f t="shared" si="2"/>
        <v>65178876</v>
      </c>
      <c r="H48" s="41">
        <f t="shared" si="2"/>
        <v>-5157900</v>
      </c>
      <c r="I48" s="41">
        <f t="shared" si="2"/>
        <v>-6092302</v>
      </c>
      <c r="J48" s="41">
        <f t="shared" si="2"/>
        <v>53928674</v>
      </c>
      <c r="K48" s="41">
        <f t="shared" si="2"/>
        <v>12119175</v>
      </c>
      <c r="L48" s="41">
        <f t="shared" si="2"/>
        <v>6862641</v>
      </c>
      <c r="M48" s="41">
        <f t="shared" si="2"/>
        <v>23622391</v>
      </c>
      <c r="N48" s="41">
        <f t="shared" si="2"/>
        <v>42604207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96532881</v>
      </c>
      <c r="X48" s="41">
        <f t="shared" si="2"/>
        <v>51140874</v>
      </c>
      <c r="Y48" s="41">
        <f t="shared" si="2"/>
        <v>45392007</v>
      </c>
      <c r="Z48" s="42">
        <f>+IF(X48&lt;&gt;0,+(Y48/X48)*100,0)</f>
        <v>88.758762707105859</v>
      </c>
      <c r="AA48" s="39">
        <f>+AA32-AA47</f>
        <v>102281315</v>
      </c>
    </row>
    <row r="49" spans="1:27" ht="25.5" x14ac:dyDescent="0.25">
      <c r="A49" s="43" t="s">
        <v>74</v>
      </c>
      <c r="B49" s="15" t="s">
        <v>32</v>
      </c>
      <c r="C49" s="20">
        <v>46460955</v>
      </c>
      <c r="D49" s="20"/>
      <c r="E49" s="21">
        <v>24380000</v>
      </c>
      <c r="F49" s="22">
        <v>23000000</v>
      </c>
      <c r="G49" s="22"/>
      <c r="H49" s="22">
        <v>409262</v>
      </c>
      <c r="I49" s="22">
        <v>366063</v>
      </c>
      <c r="J49" s="22">
        <v>775325</v>
      </c>
      <c r="K49" s="22">
        <v>2136566</v>
      </c>
      <c r="L49" s="22">
        <v>810871</v>
      </c>
      <c r="M49" s="22">
        <v>4394006</v>
      </c>
      <c r="N49" s="22">
        <v>7341443</v>
      </c>
      <c r="O49" s="22"/>
      <c r="P49" s="22"/>
      <c r="Q49" s="22"/>
      <c r="R49" s="22"/>
      <c r="S49" s="22"/>
      <c r="T49" s="22"/>
      <c r="U49" s="22"/>
      <c r="V49" s="22"/>
      <c r="W49" s="22">
        <v>8116768</v>
      </c>
      <c r="X49" s="22">
        <v>11499996</v>
      </c>
      <c r="Y49" s="22">
        <v>-3383228</v>
      </c>
      <c r="Z49" s="23">
        <v>-29.419384145872744</v>
      </c>
      <c r="AA49" s="20">
        <v>23000000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136588239</v>
      </c>
      <c r="D51" s="48">
        <f t="shared" si="3"/>
        <v>0</v>
      </c>
      <c r="E51" s="49">
        <f t="shared" si="3"/>
        <v>126661315</v>
      </c>
      <c r="F51" s="50">
        <f t="shared" si="3"/>
        <v>125281315</v>
      </c>
      <c r="G51" s="50">
        <f t="shared" si="3"/>
        <v>65178876</v>
      </c>
      <c r="H51" s="50">
        <f t="shared" si="3"/>
        <v>-4748638</v>
      </c>
      <c r="I51" s="50">
        <f t="shared" si="3"/>
        <v>-5726239</v>
      </c>
      <c r="J51" s="50">
        <f t="shared" si="3"/>
        <v>54703999</v>
      </c>
      <c r="K51" s="50">
        <f t="shared" si="3"/>
        <v>14255741</v>
      </c>
      <c r="L51" s="50">
        <f t="shared" si="3"/>
        <v>7673512</v>
      </c>
      <c r="M51" s="50">
        <f t="shared" si="3"/>
        <v>28016397</v>
      </c>
      <c r="N51" s="50">
        <f t="shared" si="3"/>
        <v>49945650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104649649</v>
      </c>
      <c r="X51" s="50">
        <f t="shared" si="3"/>
        <v>62640870</v>
      </c>
      <c r="Y51" s="50">
        <f t="shared" si="3"/>
        <v>42008779</v>
      </c>
      <c r="Z51" s="51">
        <f>+IF(X51&lt;&gt;0,+(Y51/X51)*100,0)</f>
        <v>67.06289200644882</v>
      </c>
      <c r="AA51" s="48">
        <f>SUM(AA48:AA50)</f>
        <v>125281315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136588239</v>
      </c>
      <c r="D53" s="54">
        <f>+D51-D52</f>
        <v>0</v>
      </c>
      <c r="E53" s="55">
        <f t="shared" si="4"/>
        <v>126661315</v>
      </c>
      <c r="F53" s="56">
        <f t="shared" si="4"/>
        <v>125281315</v>
      </c>
      <c r="G53" s="56">
        <f t="shared" si="4"/>
        <v>65178876</v>
      </c>
      <c r="H53" s="56">
        <f t="shared" si="4"/>
        <v>-4748638</v>
      </c>
      <c r="I53" s="56">
        <f t="shared" si="4"/>
        <v>-5726239</v>
      </c>
      <c r="J53" s="56">
        <f t="shared" si="4"/>
        <v>54703999</v>
      </c>
      <c r="K53" s="56">
        <f t="shared" si="4"/>
        <v>14255741</v>
      </c>
      <c r="L53" s="56">
        <f t="shared" si="4"/>
        <v>7673512</v>
      </c>
      <c r="M53" s="56">
        <f t="shared" si="4"/>
        <v>28016397</v>
      </c>
      <c r="N53" s="56">
        <f t="shared" si="4"/>
        <v>49945650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104649649</v>
      </c>
      <c r="X53" s="56">
        <f t="shared" si="4"/>
        <v>62640870</v>
      </c>
      <c r="Y53" s="56">
        <f t="shared" si="4"/>
        <v>42008779</v>
      </c>
      <c r="Z53" s="57">
        <f>+IF(X53&lt;&gt;0,+(Y53/X53)*100,0)</f>
        <v>67.06289200644882</v>
      </c>
      <c r="AA53" s="54">
        <f>+AA51-AA52</f>
        <v>125281315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136588239</v>
      </c>
      <c r="D56" s="48">
        <f>SUM(D53:D55)</f>
        <v>0</v>
      </c>
      <c r="E56" s="49">
        <f t="shared" si="5"/>
        <v>126661315</v>
      </c>
      <c r="F56" s="50">
        <f t="shared" si="5"/>
        <v>125281315</v>
      </c>
      <c r="G56" s="50">
        <f t="shared" si="5"/>
        <v>65178876</v>
      </c>
      <c r="H56" s="50">
        <f t="shared" si="5"/>
        <v>-4748638</v>
      </c>
      <c r="I56" s="50">
        <f t="shared" si="5"/>
        <v>-5726239</v>
      </c>
      <c r="J56" s="50">
        <f t="shared" si="5"/>
        <v>54703999</v>
      </c>
      <c r="K56" s="50">
        <f t="shared" si="5"/>
        <v>14255741</v>
      </c>
      <c r="L56" s="50">
        <f t="shared" si="5"/>
        <v>7673512</v>
      </c>
      <c r="M56" s="50">
        <f t="shared" si="5"/>
        <v>28016397</v>
      </c>
      <c r="N56" s="50">
        <f t="shared" si="5"/>
        <v>49945650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104649649</v>
      </c>
      <c r="X56" s="50">
        <f t="shared" si="5"/>
        <v>62640870</v>
      </c>
      <c r="Y56" s="50">
        <f t="shared" si="5"/>
        <v>42008779</v>
      </c>
      <c r="Z56" s="51">
        <f>+IF(X56&lt;&gt;0,+(Y56/X56)*100,0)</f>
        <v>67.06289200644882</v>
      </c>
      <c r="AA56" s="48">
        <f>SUM(AA53:AA55)</f>
        <v>125281315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136588239</v>
      </c>
      <c r="D59" s="65">
        <f>SUM(D56:D58)</f>
        <v>0</v>
      </c>
      <c r="E59" s="66">
        <f t="shared" si="6"/>
        <v>126661315</v>
      </c>
      <c r="F59" s="67">
        <f t="shared" si="6"/>
        <v>125281315</v>
      </c>
      <c r="G59" s="67">
        <f t="shared" si="6"/>
        <v>65178876</v>
      </c>
      <c r="H59" s="67">
        <f t="shared" si="6"/>
        <v>-4748638</v>
      </c>
      <c r="I59" s="67">
        <f t="shared" si="6"/>
        <v>-5726239</v>
      </c>
      <c r="J59" s="67">
        <f t="shared" si="6"/>
        <v>54703999</v>
      </c>
      <c r="K59" s="67">
        <f t="shared" si="6"/>
        <v>14255741</v>
      </c>
      <c r="L59" s="67">
        <f t="shared" si="6"/>
        <v>7673512</v>
      </c>
      <c r="M59" s="67">
        <f t="shared" si="6"/>
        <v>28016397</v>
      </c>
      <c r="N59" s="67">
        <f t="shared" si="6"/>
        <v>49945650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104649649</v>
      </c>
      <c r="X59" s="67">
        <f t="shared" si="6"/>
        <v>62640870</v>
      </c>
      <c r="Y59" s="67">
        <f t="shared" si="6"/>
        <v>42008779</v>
      </c>
      <c r="Z59" s="68">
        <f>+IF(X59&lt;&gt;0,+(Y59/X59)*100,0)</f>
        <v>67.06289200644882</v>
      </c>
      <c r="AA59" s="65">
        <f>SUM(AA56:AA58)</f>
        <v>125281315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142667770</v>
      </c>
      <c r="D6" s="20"/>
      <c r="E6" s="21">
        <v>165479456</v>
      </c>
      <c r="F6" s="22">
        <v>165479456</v>
      </c>
      <c r="G6" s="22">
        <v>14726931</v>
      </c>
      <c r="H6" s="22">
        <v>13895534</v>
      </c>
      <c r="I6" s="22">
        <v>13796215</v>
      </c>
      <c r="J6" s="22">
        <v>42418680</v>
      </c>
      <c r="K6" s="22">
        <v>13889088</v>
      </c>
      <c r="L6" s="22">
        <v>13378681</v>
      </c>
      <c r="M6" s="22">
        <v>12780306</v>
      </c>
      <c r="N6" s="22">
        <v>40048075</v>
      </c>
      <c r="O6" s="22"/>
      <c r="P6" s="22"/>
      <c r="Q6" s="22"/>
      <c r="R6" s="22"/>
      <c r="S6" s="22"/>
      <c r="T6" s="22"/>
      <c r="U6" s="22"/>
      <c r="V6" s="22"/>
      <c r="W6" s="22">
        <v>82466755</v>
      </c>
      <c r="X6" s="22">
        <v>84808987</v>
      </c>
      <c r="Y6" s="22">
        <v>-2342232</v>
      </c>
      <c r="Z6" s="23">
        <v>-2.7617733483834681</v>
      </c>
      <c r="AA6" s="20">
        <v>165479456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332700</v>
      </c>
      <c r="F13" s="22">
        <v>332700</v>
      </c>
      <c r="G13" s="22">
        <v>18154</v>
      </c>
      <c r="H13" s="22">
        <v>19689</v>
      </c>
      <c r="I13" s="22">
        <v>14605</v>
      </c>
      <c r="J13" s="22">
        <v>52448</v>
      </c>
      <c r="K13" s="22">
        <v>16259</v>
      </c>
      <c r="L13" s="22">
        <v>15625</v>
      </c>
      <c r="M13" s="22">
        <v>18601</v>
      </c>
      <c r="N13" s="22">
        <v>50485</v>
      </c>
      <c r="O13" s="22"/>
      <c r="P13" s="22"/>
      <c r="Q13" s="22"/>
      <c r="R13" s="22"/>
      <c r="S13" s="22"/>
      <c r="T13" s="22"/>
      <c r="U13" s="22"/>
      <c r="V13" s="22"/>
      <c r="W13" s="22">
        <v>102933</v>
      </c>
      <c r="X13" s="22">
        <v>166350</v>
      </c>
      <c r="Y13" s="22">
        <v>-63417</v>
      </c>
      <c r="Z13" s="23">
        <v>-38.122633002705143</v>
      </c>
      <c r="AA13" s="20">
        <v>332700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161396</v>
      </c>
      <c r="D19" s="20"/>
      <c r="E19" s="21">
        <v>180377</v>
      </c>
      <c r="F19" s="22">
        <v>180377</v>
      </c>
      <c r="G19" s="22">
        <v>7451</v>
      </c>
      <c r="H19" s="22">
        <v>11100</v>
      </c>
      <c r="I19" s="22">
        <v>57579</v>
      </c>
      <c r="J19" s="22">
        <v>76130</v>
      </c>
      <c r="K19" s="22">
        <v>13686</v>
      </c>
      <c r="L19" s="22">
        <v>32356</v>
      </c>
      <c r="M19" s="22">
        <v>14944</v>
      </c>
      <c r="N19" s="22">
        <v>60986</v>
      </c>
      <c r="O19" s="22"/>
      <c r="P19" s="22"/>
      <c r="Q19" s="22"/>
      <c r="R19" s="22"/>
      <c r="S19" s="22"/>
      <c r="T19" s="22"/>
      <c r="U19" s="22"/>
      <c r="V19" s="22"/>
      <c r="W19" s="22">
        <v>137116</v>
      </c>
      <c r="X19" s="22">
        <v>88959</v>
      </c>
      <c r="Y19" s="22">
        <v>48157</v>
      </c>
      <c r="Z19" s="23">
        <v>54.133926865185089</v>
      </c>
      <c r="AA19" s="20">
        <v>180377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1382262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309863</v>
      </c>
      <c r="H28" s="22">
        <v>307577</v>
      </c>
      <c r="I28" s="22">
        <v>305520</v>
      </c>
      <c r="J28" s="22">
        <v>922960</v>
      </c>
      <c r="K28" s="22">
        <v>308721</v>
      </c>
      <c r="L28" s="22">
        <v>299443</v>
      </c>
      <c r="M28" s="22">
        <v>303234</v>
      </c>
      <c r="N28" s="22">
        <v>911398</v>
      </c>
      <c r="O28" s="22"/>
      <c r="P28" s="22"/>
      <c r="Q28" s="22"/>
      <c r="R28" s="22"/>
      <c r="S28" s="22"/>
      <c r="T28" s="22"/>
      <c r="U28" s="22"/>
      <c r="V28" s="22"/>
      <c r="W28" s="22">
        <v>1834358</v>
      </c>
      <c r="X28" s="22"/>
      <c r="Y28" s="22">
        <v>1834358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144211428</v>
      </c>
      <c r="D32" s="29">
        <f t="shared" ref="D32:Y32" si="0">SUM(D6:D31)</f>
        <v>0</v>
      </c>
      <c r="E32" s="30">
        <f t="shared" si="0"/>
        <v>165992533</v>
      </c>
      <c r="F32" s="31">
        <f t="shared" si="0"/>
        <v>165992533</v>
      </c>
      <c r="G32" s="31">
        <f t="shared" si="0"/>
        <v>15062399</v>
      </c>
      <c r="H32" s="31">
        <f t="shared" si="0"/>
        <v>14233900</v>
      </c>
      <c r="I32" s="31">
        <f t="shared" si="0"/>
        <v>14173919</v>
      </c>
      <c r="J32" s="31">
        <f t="shared" si="0"/>
        <v>43470218</v>
      </c>
      <c r="K32" s="31">
        <f t="shared" si="0"/>
        <v>14227754</v>
      </c>
      <c r="L32" s="31">
        <f t="shared" si="0"/>
        <v>13726105</v>
      </c>
      <c r="M32" s="31">
        <f t="shared" si="0"/>
        <v>13117085</v>
      </c>
      <c r="N32" s="31">
        <f t="shared" si="0"/>
        <v>41070944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84541162</v>
      </c>
      <c r="X32" s="31">
        <f t="shared" si="0"/>
        <v>85064296</v>
      </c>
      <c r="Y32" s="31">
        <f t="shared" si="0"/>
        <v>-523134</v>
      </c>
      <c r="Z32" s="32">
        <f>+IF(X32&lt;&gt;0,+(Y32/X32)*100,0)</f>
        <v>-0.61498657439074089</v>
      </c>
      <c r="AA32" s="29">
        <f>SUM(AA6:AA31)</f>
        <v>165992533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10365594</v>
      </c>
      <c r="D34" s="20"/>
      <c r="E34" s="21">
        <v>10544700</v>
      </c>
      <c r="F34" s="22">
        <v>10544700</v>
      </c>
      <c r="G34" s="22">
        <v>846194</v>
      </c>
      <c r="H34" s="22">
        <v>832151</v>
      </c>
      <c r="I34" s="22">
        <v>861282</v>
      </c>
      <c r="J34" s="22">
        <v>2539627</v>
      </c>
      <c r="K34" s="22">
        <v>913684</v>
      </c>
      <c r="L34" s="22">
        <v>1335243</v>
      </c>
      <c r="M34" s="22">
        <v>834906</v>
      </c>
      <c r="N34" s="22">
        <v>3083833</v>
      </c>
      <c r="O34" s="22"/>
      <c r="P34" s="22"/>
      <c r="Q34" s="22"/>
      <c r="R34" s="22"/>
      <c r="S34" s="22"/>
      <c r="T34" s="22"/>
      <c r="U34" s="22"/>
      <c r="V34" s="22"/>
      <c r="W34" s="22">
        <v>5623460</v>
      </c>
      <c r="X34" s="22">
        <v>5567486</v>
      </c>
      <c r="Y34" s="22">
        <v>55974</v>
      </c>
      <c r="Z34" s="23">
        <v>1.0053729816294104</v>
      </c>
      <c r="AA34" s="20">
        <v>10544700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109792198</v>
      </c>
      <c r="D36" s="20"/>
      <c r="E36" s="21">
        <v>125893600</v>
      </c>
      <c r="F36" s="22">
        <v>125893600</v>
      </c>
      <c r="G36" s="22">
        <v>14473407</v>
      </c>
      <c r="H36" s="22">
        <v>3062217</v>
      </c>
      <c r="I36" s="22">
        <v>25748288</v>
      </c>
      <c r="J36" s="22">
        <v>43283912</v>
      </c>
      <c r="K36" s="22">
        <v>9565393</v>
      </c>
      <c r="L36" s="22">
        <v>8841191</v>
      </c>
      <c r="M36" s="22">
        <v>9134374</v>
      </c>
      <c r="N36" s="22">
        <v>27540958</v>
      </c>
      <c r="O36" s="22"/>
      <c r="P36" s="22"/>
      <c r="Q36" s="22"/>
      <c r="R36" s="22"/>
      <c r="S36" s="22"/>
      <c r="T36" s="22"/>
      <c r="U36" s="22"/>
      <c r="V36" s="22"/>
      <c r="W36" s="22">
        <v>70824870</v>
      </c>
      <c r="X36" s="22">
        <v>59965275</v>
      </c>
      <c r="Y36" s="22">
        <v>10859595</v>
      </c>
      <c r="Z36" s="23">
        <v>18.109806050251585</v>
      </c>
      <c r="AA36" s="20">
        <v>125893600</v>
      </c>
    </row>
    <row r="37" spans="1:27" ht="13.5" x14ac:dyDescent="0.25">
      <c r="A37" s="19" t="s">
        <v>63</v>
      </c>
      <c r="B37" s="15" t="s">
        <v>32</v>
      </c>
      <c r="C37" s="20">
        <v>5184728</v>
      </c>
      <c r="D37" s="20"/>
      <c r="E37" s="21">
        <v>2396320</v>
      </c>
      <c r="F37" s="22">
        <v>2396320</v>
      </c>
      <c r="G37" s="22">
        <v>29384</v>
      </c>
      <c r="H37" s="22">
        <v>306344</v>
      </c>
      <c r="I37" s="22">
        <v>308548</v>
      </c>
      <c r="J37" s="22">
        <v>644276</v>
      </c>
      <c r="K37" s="22">
        <v>360023</v>
      </c>
      <c r="L37" s="22">
        <v>342422</v>
      </c>
      <c r="M37" s="22">
        <v>507892</v>
      </c>
      <c r="N37" s="22">
        <v>1210337</v>
      </c>
      <c r="O37" s="22"/>
      <c r="P37" s="22"/>
      <c r="Q37" s="22"/>
      <c r="R37" s="22"/>
      <c r="S37" s="22"/>
      <c r="T37" s="22"/>
      <c r="U37" s="22"/>
      <c r="V37" s="22"/>
      <c r="W37" s="22">
        <v>1854613</v>
      </c>
      <c r="X37" s="22">
        <v>1269728</v>
      </c>
      <c r="Y37" s="22">
        <v>584885</v>
      </c>
      <c r="Z37" s="23">
        <v>46.063802641195593</v>
      </c>
      <c r="AA37" s="20">
        <v>2396320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2499880</v>
      </c>
      <c r="F38" s="22">
        <v>2499880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1249938</v>
      </c>
      <c r="Y38" s="22">
        <v>-1249938</v>
      </c>
      <c r="Z38" s="23">
        <v>-100</v>
      </c>
      <c r="AA38" s="20">
        <v>2499880</v>
      </c>
    </row>
    <row r="39" spans="1:27" ht="13.5" x14ac:dyDescent="0.25">
      <c r="A39" s="19" t="s">
        <v>65</v>
      </c>
      <c r="B39" s="15" t="s">
        <v>32</v>
      </c>
      <c r="C39" s="20">
        <v>2433340</v>
      </c>
      <c r="D39" s="20"/>
      <c r="E39" s="21">
        <v>1914630</v>
      </c>
      <c r="F39" s="22">
        <v>1914630</v>
      </c>
      <c r="G39" s="22">
        <v>159545</v>
      </c>
      <c r="H39" s="22">
        <v>159545</v>
      </c>
      <c r="I39" s="22">
        <v>159545</v>
      </c>
      <c r="J39" s="22">
        <v>478635</v>
      </c>
      <c r="K39" s="22">
        <v>159554</v>
      </c>
      <c r="L39" s="22">
        <v>159554</v>
      </c>
      <c r="M39" s="22">
        <v>159554</v>
      </c>
      <c r="N39" s="22">
        <v>478662</v>
      </c>
      <c r="O39" s="22"/>
      <c r="P39" s="22"/>
      <c r="Q39" s="22"/>
      <c r="R39" s="22"/>
      <c r="S39" s="22"/>
      <c r="T39" s="22"/>
      <c r="U39" s="22"/>
      <c r="V39" s="22"/>
      <c r="W39" s="22">
        <v>957297</v>
      </c>
      <c r="X39" s="22">
        <v>957324</v>
      </c>
      <c r="Y39" s="22">
        <v>-27</v>
      </c>
      <c r="Z39" s="23"/>
      <c r="AA39" s="20">
        <v>1914630</v>
      </c>
    </row>
    <row r="40" spans="1:27" ht="13.5" x14ac:dyDescent="0.25">
      <c r="A40" s="19" t="s">
        <v>40</v>
      </c>
      <c r="B40" s="15" t="s">
        <v>32</v>
      </c>
      <c r="C40" s="20">
        <v>882885</v>
      </c>
      <c r="D40" s="20"/>
      <c r="E40" s="21">
        <v>1025100</v>
      </c>
      <c r="F40" s="22">
        <v>1025100</v>
      </c>
      <c r="G40" s="22"/>
      <c r="H40" s="22"/>
      <c r="I40" s="22"/>
      <c r="J40" s="22"/>
      <c r="K40" s="22"/>
      <c r="L40" s="22"/>
      <c r="M40" s="22">
        <v>1103766</v>
      </c>
      <c r="N40" s="22">
        <v>1103766</v>
      </c>
      <c r="O40" s="22"/>
      <c r="P40" s="22"/>
      <c r="Q40" s="22"/>
      <c r="R40" s="22"/>
      <c r="S40" s="22"/>
      <c r="T40" s="22"/>
      <c r="U40" s="22"/>
      <c r="V40" s="22"/>
      <c r="W40" s="22">
        <v>1103766</v>
      </c>
      <c r="X40" s="22">
        <v>545028</v>
      </c>
      <c r="Y40" s="22">
        <v>558738</v>
      </c>
      <c r="Z40" s="23">
        <v>102.51546709526851</v>
      </c>
      <c r="AA40" s="20">
        <v>1025100</v>
      </c>
    </row>
    <row r="41" spans="1:27" ht="13.5" x14ac:dyDescent="0.25">
      <c r="A41" s="19" t="s">
        <v>66</v>
      </c>
      <c r="B41" s="15" t="s">
        <v>32</v>
      </c>
      <c r="C41" s="20">
        <v>988638</v>
      </c>
      <c r="D41" s="20"/>
      <c r="E41" s="21">
        <v>1697500</v>
      </c>
      <c r="F41" s="22">
        <v>1697500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1229386</v>
      </c>
      <c r="Y41" s="22">
        <v>-1229386</v>
      </c>
      <c r="Z41" s="23">
        <v>-100</v>
      </c>
      <c r="AA41" s="20">
        <v>1697500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1495569</v>
      </c>
      <c r="D43" s="20"/>
      <c r="E43" s="21"/>
      <c r="F43" s="22"/>
      <c r="G43" s="22"/>
      <c r="H43" s="22">
        <v>165598</v>
      </c>
      <c r="I43" s="22"/>
      <c r="J43" s="22">
        <v>165598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165598</v>
      </c>
      <c r="X43" s="22"/>
      <c r="Y43" s="22">
        <v>165598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5779620</v>
      </c>
      <c r="D44" s="20"/>
      <c r="E44" s="21">
        <v>2921860</v>
      </c>
      <c r="F44" s="22">
        <v>2921860</v>
      </c>
      <c r="G44" s="22">
        <v>66246</v>
      </c>
      <c r="H44" s="22">
        <v>748352</v>
      </c>
      <c r="I44" s="22">
        <v>699192</v>
      </c>
      <c r="J44" s="22">
        <v>1513790</v>
      </c>
      <c r="K44" s="22">
        <v>1085978</v>
      </c>
      <c r="L44" s="22">
        <v>832944</v>
      </c>
      <c r="M44" s="22">
        <v>752233</v>
      </c>
      <c r="N44" s="22">
        <v>2671155</v>
      </c>
      <c r="O44" s="22"/>
      <c r="P44" s="22"/>
      <c r="Q44" s="22"/>
      <c r="R44" s="22"/>
      <c r="S44" s="22"/>
      <c r="T44" s="22"/>
      <c r="U44" s="22"/>
      <c r="V44" s="22"/>
      <c r="W44" s="22">
        <v>4184945</v>
      </c>
      <c r="X44" s="22">
        <v>1480353</v>
      </c>
      <c r="Y44" s="22">
        <v>2704592</v>
      </c>
      <c r="Z44" s="23">
        <v>182.69912649212722</v>
      </c>
      <c r="AA44" s="20">
        <v>2921860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136922572</v>
      </c>
      <c r="D47" s="29">
        <f t="shared" ref="D47:Y47" si="1">SUM(D34:D46)</f>
        <v>0</v>
      </c>
      <c r="E47" s="30">
        <f t="shared" si="1"/>
        <v>148893590</v>
      </c>
      <c r="F47" s="31">
        <f t="shared" si="1"/>
        <v>148893590</v>
      </c>
      <c r="G47" s="31">
        <f t="shared" si="1"/>
        <v>15574776</v>
      </c>
      <c r="H47" s="31">
        <f t="shared" si="1"/>
        <v>5274207</v>
      </c>
      <c r="I47" s="31">
        <f t="shared" si="1"/>
        <v>27776855</v>
      </c>
      <c r="J47" s="31">
        <f t="shared" si="1"/>
        <v>48625838</v>
      </c>
      <c r="K47" s="31">
        <f t="shared" si="1"/>
        <v>12084632</v>
      </c>
      <c r="L47" s="31">
        <f t="shared" si="1"/>
        <v>11511354</v>
      </c>
      <c r="M47" s="31">
        <f t="shared" si="1"/>
        <v>12492725</v>
      </c>
      <c r="N47" s="31">
        <f t="shared" si="1"/>
        <v>36088711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84714549</v>
      </c>
      <c r="X47" s="31">
        <f t="shared" si="1"/>
        <v>72264518</v>
      </c>
      <c r="Y47" s="31">
        <f t="shared" si="1"/>
        <v>12450031</v>
      </c>
      <c r="Z47" s="32">
        <f>+IF(X47&lt;&gt;0,+(Y47/X47)*100,0)</f>
        <v>17.228414918646521</v>
      </c>
      <c r="AA47" s="29">
        <f>SUM(AA34:AA46)</f>
        <v>148893590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7288856</v>
      </c>
      <c r="D48" s="39">
        <f t="shared" si="2"/>
        <v>0</v>
      </c>
      <c r="E48" s="40">
        <f t="shared" si="2"/>
        <v>17098943</v>
      </c>
      <c r="F48" s="41">
        <f t="shared" si="2"/>
        <v>17098943</v>
      </c>
      <c r="G48" s="41">
        <f t="shared" si="2"/>
        <v>-512377</v>
      </c>
      <c r="H48" s="41">
        <f t="shared" si="2"/>
        <v>8959693</v>
      </c>
      <c r="I48" s="41">
        <f t="shared" si="2"/>
        <v>-13602936</v>
      </c>
      <c r="J48" s="41">
        <f t="shared" si="2"/>
        <v>-5155620</v>
      </c>
      <c r="K48" s="41">
        <f t="shared" si="2"/>
        <v>2143122</v>
      </c>
      <c r="L48" s="41">
        <f t="shared" si="2"/>
        <v>2214751</v>
      </c>
      <c r="M48" s="41">
        <f t="shared" si="2"/>
        <v>624360</v>
      </c>
      <c r="N48" s="41">
        <f t="shared" si="2"/>
        <v>4982233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-173387</v>
      </c>
      <c r="X48" s="41">
        <f t="shared" si="2"/>
        <v>12799778</v>
      </c>
      <c r="Y48" s="41">
        <f t="shared" si="2"/>
        <v>-12973165</v>
      </c>
      <c r="Z48" s="42">
        <f>+IF(X48&lt;&gt;0,+(Y48/X48)*100,0)</f>
        <v>-101.35460943150734</v>
      </c>
      <c r="AA48" s="39">
        <f>+AA32-AA47</f>
        <v>17098943</v>
      </c>
    </row>
    <row r="49" spans="1:27" ht="25.5" x14ac:dyDescent="0.25">
      <c r="A49" s="43" t="s">
        <v>74</v>
      </c>
      <c r="B49" s="15" t="s">
        <v>32</v>
      </c>
      <c r="C49" s="20">
        <v>3362855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10651711</v>
      </c>
      <c r="D51" s="48">
        <f t="shared" si="3"/>
        <v>0</v>
      </c>
      <c r="E51" s="49">
        <f t="shared" si="3"/>
        <v>17098943</v>
      </c>
      <c r="F51" s="50">
        <f t="shared" si="3"/>
        <v>17098943</v>
      </c>
      <c r="G51" s="50">
        <f t="shared" si="3"/>
        <v>-512377</v>
      </c>
      <c r="H51" s="50">
        <f t="shared" si="3"/>
        <v>8959693</v>
      </c>
      <c r="I51" s="50">
        <f t="shared" si="3"/>
        <v>-13602936</v>
      </c>
      <c r="J51" s="50">
        <f t="shared" si="3"/>
        <v>-5155620</v>
      </c>
      <c r="K51" s="50">
        <f t="shared" si="3"/>
        <v>2143122</v>
      </c>
      <c r="L51" s="50">
        <f t="shared" si="3"/>
        <v>2214751</v>
      </c>
      <c r="M51" s="50">
        <f t="shared" si="3"/>
        <v>624360</v>
      </c>
      <c r="N51" s="50">
        <f t="shared" si="3"/>
        <v>4982233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-173387</v>
      </c>
      <c r="X51" s="50">
        <f t="shared" si="3"/>
        <v>12799778</v>
      </c>
      <c r="Y51" s="50">
        <f t="shared" si="3"/>
        <v>-12973165</v>
      </c>
      <c r="Z51" s="51">
        <f>+IF(X51&lt;&gt;0,+(Y51/X51)*100,0)</f>
        <v>-101.35460943150734</v>
      </c>
      <c r="AA51" s="48">
        <f>SUM(AA48:AA50)</f>
        <v>17098943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10651711</v>
      </c>
      <c r="D53" s="54">
        <f>+D51-D52</f>
        <v>0</v>
      </c>
      <c r="E53" s="55">
        <f t="shared" si="4"/>
        <v>17098943</v>
      </c>
      <c r="F53" s="56">
        <f t="shared" si="4"/>
        <v>17098943</v>
      </c>
      <c r="G53" s="56">
        <f t="shared" si="4"/>
        <v>-512377</v>
      </c>
      <c r="H53" s="56">
        <f t="shared" si="4"/>
        <v>8959693</v>
      </c>
      <c r="I53" s="56">
        <f t="shared" si="4"/>
        <v>-13602936</v>
      </c>
      <c r="J53" s="56">
        <f t="shared" si="4"/>
        <v>-5155620</v>
      </c>
      <c r="K53" s="56">
        <f t="shared" si="4"/>
        <v>2143122</v>
      </c>
      <c r="L53" s="56">
        <f t="shared" si="4"/>
        <v>2214751</v>
      </c>
      <c r="M53" s="56">
        <f t="shared" si="4"/>
        <v>624360</v>
      </c>
      <c r="N53" s="56">
        <f t="shared" si="4"/>
        <v>4982233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-173387</v>
      </c>
      <c r="X53" s="56">
        <f t="shared" si="4"/>
        <v>12799778</v>
      </c>
      <c r="Y53" s="56">
        <f t="shared" si="4"/>
        <v>-12973165</v>
      </c>
      <c r="Z53" s="57">
        <f>+IF(X53&lt;&gt;0,+(Y53/X53)*100,0)</f>
        <v>-101.35460943150734</v>
      </c>
      <c r="AA53" s="54">
        <f>+AA51-AA52</f>
        <v>17098943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10651711</v>
      </c>
      <c r="D56" s="48">
        <f>SUM(D53:D55)</f>
        <v>0</v>
      </c>
      <c r="E56" s="49">
        <f t="shared" si="5"/>
        <v>17098943</v>
      </c>
      <c r="F56" s="50">
        <f t="shared" si="5"/>
        <v>17098943</v>
      </c>
      <c r="G56" s="50">
        <f t="shared" si="5"/>
        <v>-512377</v>
      </c>
      <c r="H56" s="50">
        <f t="shared" si="5"/>
        <v>8959693</v>
      </c>
      <c r="I56" s="50">
        <f t="shared" si="5"/>
        <v>-13602936</v>
      </c>
      <c r="J56" s="50">
        <f t="shared" si="5"/>
        <v>-5155620</v>
      </c>
      <c r="K56" s="50">
        <f t="shared" si="5"/>
        <v>2143122</v>
      </c>
      <c r="L56" s="50">
        <f t="shared" si="5"/>
        <v>2214751</v>
      </c>
      <c r="M56" s="50">
        <f t="shared" si="5"/>
        <v>624360</v>
      </c>
      <c r="N56" s="50">
        <f t="shared" si="5"/>
        <v>4982233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-173387</v>
      </c>
      <c r="X56" s="50">
        <f t="shared" si="5"/>
        <v>12799778</v>
      </c>
      <c r="Y56" s="50">
        <f t="shared" si="5"/>
        <v>-12973165</v>
      </c>
      <c r="Z56" s="51">
        <f>+IF(X56&lt;&gt;0,+(Y56/X56)*100,0)</f>
        <v>-101.35460943150734</v>
      </c>
      <c r="AA56" s="48">
        <f>SUM(AA53:AA55)</f>
        <v>17098943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10651711</v>
      </c>
      <c r="D59" s="65">
        <f>SUM(D56:D58)</f>
        <v>0</v>
      </c>
      <c r="E59" s="66">
        <f t="shared" si="6"/>
        <v>17098943</v>
      </c>
      <c r="F59" s="67">
        <f t="shared" si="6"/>
        <v>17098943</v>
      </c>
      <c r="G59" s="67">
        <f t="shared" si="6"/>
        <v>-512377</v>
      </c>
      <c r="H59" s="67">
        <f t="shared" si="6"/>
        <v>8959693</v>
      </c>
      <c r="I59" s="67">
        <f t="shared" si="6"/>
        <v>-13602936</v>
      </c>
      <c r="J59" s="67">
        <f t="shared" si="6"/>
        <v>-5155620</v>
      </c>
      <c r="K59" s="67">
        <f t="shared" si="6"/>
        <v>2143122</v>
      </c>
      <c r="L59" s="67">
        <f t="shared" si="6"/>
        <v>2214751</v>
      </c>
      <c r="M59" s="67">
        <f t="shared" si="6"/>
        <v>624360</v>
      </c>
      <c r="N59" s="67">
        <f t="shared" si="6"/>
        <v>4982233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-173387</v>
      </c>
      <c r="X59" s="67">
        <f t="shared" si="6"/>
        <v>12799778</v>
      </c>
      <c r="Y59" s="67">
        <f t="shared" si="6"/>
        <v>-12973165</v>
      </c>
      <c r="Z59" s="68">
        <f>+IF(X59&lt;&gt;0,+(Y59/X59)*100,0)</f>
        <v>-101.35460943150734</v>
      </c>
      <c r="AA59" s="65">
        <f>SUM(AA56:AA58)</f>
        <v>17098943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97249812</v>
      </c>
      <c r="D6" s="20"/>
      <c r="E6" s="21">
        <v>113896705</v>
      </c>
      <c r="F6" s="22">
        <v>113896705</v>
      </c>
      <c r="G6" s="22">
        <v>10751481</v>
      </c>
      <c r="H6" s="22">
        <v>9894399</v>
      </c>
      <c r="I6" s="22">
        <v>9156245</v>
      </c>
      <c r="J6" s="22">
        <v>29802125</v>
      </c>
      <c r="K6" s="22">
        <v>9429902</v>
      </c>
      <c r="L6" s="22">
        <v>8999725</v>
      </c>
      <c r="M6" s="22">
        <v>9211225</v>
      </c>
      <c r="N6" s="22">
        <v>27640852</v>
      </c>
      <c r="O6" s="22"/>
      <c r="P6" s="22"/>
      <c r="Q6" s="22"/>
      <c r="R6" s="22"/>
      <c r="S6" s="22"/>
      <c r="T6" s="22"/>
      <c r="U6" s="22"/>
      <c r="V6" s="22"/>
      <c r="W6" s="22">
        <v>57442977</v>
      </c>
      <c r="X6" s="22">
        <v>56948334</v>
      </c>
      <c r="Y6" s="22">
        <v>494643</v>
      </c>
      <c r="Z6" s="23">
        <v>0.86858203788718391</v>
      </c>
      <c r="AA6" s="20">
        <v>113896705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1500</v>
      </c>
      <c r="D10" s="20"/>
      <c r="E10" s="21">
        <v>1500</v>
      </c>
      <c r="F10" s="22">
        <v>1500</v>
      </c>
      <c r="G10" s="22">
        <v>125</v>
      </c>
      <c r="H10" s="22">
        <v>1210</v>
      </c>
      <c r="I10" s="22">
        <v>125</v>
      </c>
      <c r="J10" s="22">
        <v>1460</v>
      </c>
      <c r="K10" s="22">
        <v>125</v>
      </c>
      <c r="L10" s="22">
        <v>5732</v>
      </c>
      <c r="M10" s="22">
        <v>398</v>
      </c>
      <c r="N10" s="22">
        <v>6255</v>
      </c>
      <c r="O10" s="22"/>
      <c r="P10" s="22"/>
      <c r="Q10" s="22"/>
      <c r="R10" s="22"/>
      <c r="S10" s="22"/>
      <c r="T10" s="22"/>
      <c r="U10" s="22"/>
      <c r="V10" s="22"/>
      <c r="W10" s="22">
        <v>7715</v>
      </c>
      <c r="X10" s="22">
        <v>750</v>
      </c>
      <c r="Y10" s="22">
        <v>6965</v>
      </c>
      <c r="Z10" s="23">
        <v>928.66666666666674</v>
      </c>
      <c r="AA10" s="20">
        <v>1500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409153</v>
      </c>
      <c r="D13" s="20"/>
      <c r="E13" s="21">
        <v>342400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141206</v>
      </c>
      <c r="D19" s="20"/>
      <c r="E19" s="21">
        <v>111548</v>
      </c>
      <c r="F19" s="22">
        <v>111548</v>
      </c>
      <c r="G19" s="22">
        <v>2059</v>
      </c>
      <c r="H19" s="22">
        <v>3269</v>
      </c>
      <c r="I19" s="22">
        <v>108723</v>
      </c>
      <c r="J19" s="22">
        <v>114051</v>
      </c>
      <c r="K19" s="22">
        <v>76726</v>
      </c>
      <c r="L19" s="22">
        <v>16382</v>
      </c>
      <c r="M19" s="22">
        <v>930</v>
      </c>
      <c r="N19" s="22">
        <v>94038</v>
      </c>
      <c r="O19" s="22"/>
      <c r="P19" s="22"/>
      <c r="Q19" s="22"/>
      <c r="R19" s="22"/>
      <c r="S19" s="22"/>
      <c r="T19" s="22"/>
      <c r="U19" s="22"/>
      <c r="V19" s="22"/>
      <c r="W19" s="22">
        <v>208089</v>
      </c>
      <c r="X19" s="22">
        <v>55770</v>
      </c>
      <c r="Y19" s="22">
        <v>152319</v>
      </c>
      <c r="Z19" s="23">
        <v>273.11995696611081</v>
      </c>
      <c r="AA19" s="20">
        <v>111548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275369</v>
      </c>
      <c r="D23" s="20"/>
      <c r="E23" s="21">
        <v>105000</v>
      </c>
      <c r="F23" s="22">
        <v>105000</v>
      </c>
      <c r="G23" s="22">
        <v>6420</v>
      </c>
      <c r="H23" s="22"/>
      <c r="I23" s="22"/>
      <c r="J23" s="22">
        <v>6420</v>
      </c>
      <c r="K23" s="22">
        <v>6420</v>
      </c>
      <c r="L23" s="22">
        <v>9630</v>
      </c>
      <c r="M23" s="22"/>
      <c r="N23" s="22">
        <v>16050</v>
      </c>
      <c r="O23" s="22"/>
      <c r="P23" s="22"/>
      <c r="Q23" s="22"/>
      <c r="R23" s="22"/>
      <c r="S23" s="22"/>
      <c r="T23" s="22"/>
      <c r="U23" s="22"/>
      <c r="V23" s="22"/>
      <c r="W23" s="22">
        <v>22470</v>
      </c>
      <c r="X23" s="22">
        <v>52500</v>
      </c>
      <c r="Y23" s="22">
        <v>-30030</v>
      </c>
      <c r="Z23" s="23">
        <v>-57.199999999999996</v>
      </c>
      <c r="AA23" s="20">
        <v>105000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1751130</v>
      </c>
      <c r="D25" s="20"/>
      <c r="E25" s="21">
        <v>2312488</v>
      </c>
      <c r="F25" s="22">
        <v>2994182</v>
      </c>
      <c r="G25" s="22"/>
      <c r="H25" s="22">
        <v>19125</v>
      </c>
      <c r="I25" s="22">
        <v>8918</v>
      </c>
      <c r="J25" s="22">
        <v>28043</v>
      </c>
      <c r="K25" s="22">
        <v>582496</v>
      </c>
      <c r="L25" s="22">
        <v>148238</v>
      </c>
      <c r="M25" s="22">
        <v>34819</v>
      </c>
      <c r="N25" s="22">
        <v>765553</v>
      </c>
      <c r="O25" s="22"/>
      <c r="P25" s="22"/>
      <c r="Q25" s="22"/>
      <c r="R25" s="22"/>
      <c r="S25" s="22"/>
      <c r="T25" s="22"/>
      <c r="U25" s="22"/>
      <c r="V25" s="22"/>
      <c r="W25" s="22">
        <v>793596</v>
      </c>
      <c r="X25" s="22">
        <v>1497084</v>
      </c>
      <c r="Y25" s="22">
        <v>-703488</v>
      </c>
      <c r="Z25" s="23">
        <v>-46.990549628477766</v>
      </c>
      <c r="AA25" s="20">
        <v>2994182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1304128</v>
      </c>
      <c r="D28" s="20"/>
      <c r="E28" s="21">
        <v>1417160</v>
      </c>
      <c r="F28" s="22">
        <v>1417160</v>
      </c>
      <c r="G28" s="22">
        <v>115560</v>
      </c>
      <c r="H28" s="22">
        <v>113186</v>
      </c>
      <c r="I28" s="22">
        <v>114480</v>
      </c>
      <c r="J28" s="22">
        <v>343226</v>
      </c>
      <c r="K28" s="22">
        <v>114210</v>
      </c>
      <c r="L28" s="22">
        <v>111676</v>
      </c>
      <c r="M28" s="22">
        <v>111240</v>
      </c>
      <c r="N28" s="22">
        <v>337126</v>
      </c>
      <c r="O28" s="22"/>
      <c r="P28" s="22"/>
      <c r="Q28" s="22"/>
      <c r="R28" s="22"/>
      <c r="S28" s="22"/>
      <c r="T28" s="22"/>
      <c r="U28" s="22"/>
      <c r="V28" s="22"/>
      <c r="W28" s="22">
        <v>680352</v>
      </c>
      <c r="X28" s="22">
        <v>708576</v>
      </c>
      <c r="Y28" s="22">
        <v>-28224</v>
      </c>
      <c r="Z28" s="23">
        <v>-3.9832001083863977</v>
      </c>
      <c r="AA28" s="20">
        <v>1417160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101132298</v>
      </c>
      <c r="D32" s="29">
        <f t="shared" ref="D32:Y32" si="0">SUM(D6:D31)</f>
        <v>0</v>
      </c>
      <c r="E32" s="30">
        <f t="shared" si="0"/>
        <v>118186801</v>
      </c>
      <c r="F32" s="31">
        <f t="shared" si="0"/>
        <v>118526095</v>
      </c>
      <c r="G32" s="31">
        <f t="shared" si="0"/>
        <v>10875645</v>
      </c>
      <c r="H32" s="31">
        <f t="shared" si="0"/>
        <v>10031189</v>
      </c>
      <c r="I32" s="31">
        <f t="shared" si="0"/>
        <v>9388491</v>
      </c>
      <c r="J32" s="31">
        <f t="shared" si="0"/>
        <v>30295325</v>
      </c>
      <c r="K32" s="31">
        <f t="shared" si="0"/>
        <v>10209879</v>
      </c>
      <c r="L32" s="31">
        <f t="shared" si="0"/>
        <v>9291383</v>
      </c>
      <c r="M32" s="31">
        <f t="shared" si="0"/>
        <v>9358612</v>
      </c>
      <c r="N32" s="31">
        <f t="shared" si="0"/>
        <v>28859874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59155199</v>
      </c>
      <c r="X32" s="31">
        <f t="shared" si="0"/>
        <v>59263014</v>
      </c>
      <c r="Y32" s="31">
        <f t="shared" si="0"/>
        <v>-107815</v>
      </c>
      <c r="Z32" s="32">
        <f>+IF(X32&lt;&gt;0,+(Y32/X32)*100,0)</f>
        <v>-0.18192628542314773</v>
      </c>
      <c r="AA32" s="29">
        <f>SUM(AA6:AA31)</f>
        <v>118526095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7405688</v>
      </c>
      <c r="D34" s="20"/>
      <c r="E34" s="21">
        <v>8710945</v>
      </c>
      <c r="F34" s="22">
        <v>8670945</v>
      </c>
      <c r="G34" s="22">
        <v>676010</v>
      </c>
      <c r="H34" s="22">
        <v>651180</v>
      </c>
      <c r="I34" s="22">
        <v>641030</v>
      </c>
      <c r="J34" s="22">
        <v>1968220</v>
      </c>
      <c r="K34" s="22">
        <v>664669</v>
      </c>
      <c r="L34" s="22">
        <v>658269</v>
      </c>
      <c r="M34" s="22">
        <v>1072533</v>
      </c>
      <c r="N34" s="22">
        <v>2395471</v>
      </c>
      <c r="O34" s="22"/>
      <c r="P34" s="22"/>
      <c r="Q34" s="22"/>
      <c r="R34" s="22"/>
      <c r="S34" s="22"/>
      <c r="T34" s="22"/>
      <c r="U34" s="22"/>
      <c r="V34" s="22"/>
      <c r="W34" s="22">
        <v>4363691</v>
      </c>
      <c r="X34" s="22">
        <v>4355358</v>
      </c>
      <c r="Y34" s="22">
        <v>8333</v>
      </c>
      <c r="Z34" s="23">
        <v>0.19132755562229328</v>
      </c>
      <c r="AA34" s="20">
        <v>8670945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79694101</v>
      </c>
      <c r="D36" s="20"/>
      <c r="E36" s="21">
        <v>95136541</v>
      </c>
      <c r="F36" s="22">
        <v>95136541</v>
      </c>
      <c r="G36" s="22">
        <v>41538</v>
      </c>
      <c r="H36" s="22">
        <v>11119171</v>
      </c>
      <c r="I36" s="22">
        <v>11351535</v>
      </c>
      <c r="J36" s="22">
        <v>22512244</v>
      </c>
      <c r="K36" s="22">
        <v>7107479</v>
      </c>
      <c r="L36" s="22">
        <v>7382720</v>
      </c>
      <c r="M36" s="22">
        <v>6891001</v>
      </c>
      <c r="N36" s="22">
        <v>21381200</v>
      </c>
      <c r="O36" s="22"/>
      <c r="P36" s="22"/>
      <c r="Q36" s="22"/>
      <c r="R36" s="22"/>
      <c r="S36" s="22"/>
      <c r="T36" s="22"/>
      <c r="U36" s="22"/>
      <c r="V36" s="22"/>
      <c r="W36" s="22">
        <v>43893444</v>
      </c>
      <c r="X36" s="22">
        <v>47568264</v>
      </c>
      <c r="Y36" s="22">
        <v>-3674820</v>
      </c>
      <c r="Z36" s="23">
        <v>-7.7253607573318215</v>
      </c>
      <c r="AA36" s="20">
        <v>95136541</v>
      </c>
    </row>
    <row r="37" spans="1:27" ht="13.5" x14ac:dyDescent="0.25">
      <c r="A37" s="19" t="s">
        <v>63</v>
      </c>
      <c r="B37" s="15" t="s">
        <v>32</v>
      </c>
      <c r="C37" s="20">
        <v>1836663</v>
      </c>
      <c r="D37" s="20"/>
      <c r="E37" s="21">
        <v>2047843</v>
      </c>
      <c r="F37" s="22">
        <v>2052658</v>
      </c>
      <c r="G37" s="22">
        <v>121611</v>
      </c>
      <c r="H37" s="22">
        <v>150763</v>
      </c>
      <c r="I37" s="22">
        <v>110497</v>
      </c>
      <c r="J37" s="22">
        <v>382871</v>
      </c>
      <c r="K37" s="22">
        <v>200799</v>
      </c>
      <c r="L37" s="22">
        <v>316366</v>
      </c>
      <c r="M37" s="22">
        <v>70554</v>
      </c>
      <c r="N37" s="22">
        <v>587719</v>
      </c>
      <c r="O37" s="22"/>
      <c r="P37" s="22"/>
      <c r="Q37" s="22"/>
      <c r="R37" s="22"/>
      <c r="S37" s="22"/>
      <c r="T37" s="22"/>
      <c r="U37" s="22"/>
      <c r="V37" s="22"/>
      <c r="W37" s="22">
        <v>970590</v>
      </c>
      <c r="X37" s="22">
        <v>1023882</v>
      </c>
      <c r="Y37" s="22">
        <v>-53292</v>
      </c>
      <c r="Z37" s="23">
        <v>-5.2048966580133254</v>
      </c>
      <c r="AA37" s="20">
        <v>2052658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2294020</v>
      </c>
      <c r="F38" s="22">
        <v>2294020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1147008</v>
      </c>
      <c r="Y38" s="22">
        <v>-1147008</v>
      </c>
      <c r="Z38" s="23">
        <v>-100</v>
      </c>
      <c r="AA38" s="20">
        <v>2294020</v>
      </c>
    </row>
    <row r="39" spans="1:27" ht="13.5" x14ac:dyDescent="0.25">
      <c r="A39" s="19" t="s">
        <v>65</v>
      </c>
      <c r="B39" s="15" t="s">
        <v>32</v>
      </c>
      <c r="C39" s="20">
        <v>1305681</v>
      </c>
      <c r="D39" s="20"/>
      <c r="E39" s="21">
        <v>1384022</v>
      </c>
      <c r="F39" s="22">
        <v>1384022</v>
      </c>
      <c r="G39" s="22"/>
      <c r="H39" s="22"/>
      <c r="I39" s="22">
        <v>346008</v>
      </c>
      <c r="J39" s="22">
        <v>346008</v>
      </c>
      <c r="K39" s="22"/>
      <c r="L39" s="22"/>
      <c r="M39" s="22">
        <v>346008</v>
      </c>
      <c r="N39" s="22">
        <v>346008</v>
      </c>
      <c r="O39" s="22"/>
      <c r="P39" s="22"/>
      <c r="Q39" s="22"/>
      <c r="R39" s="22"/>
      <c r="S39" s="22"/>
      <c r="T39" s="22"/>
      <c r="U39" s="22"/>
      <c r="V39" s="22"/>
      <c r="W39" s="22">
        <v>692016</v>
      </c>
      <c r="X39" s="22">
        <v>691992</v>
      </c>
      <c r="Y39" s="22">
        <v>24</v>
      </c>
      <c r="Z39" s="23"/>
      <c r="AA39" s="20">
        <v>1384022</v>
      </c>
    </row>
    <row r="40" spans="1:27" ht="13.5" x14ac:dyDescent="0.25">
      <c r="A40" s="19" t="s">
        <v>40</v>
      </c>
      <c r="B40" s="15" t="s">
        <v>32</v>
      </c>
      <c r="C40" s="20">
        <v>430050</v>
      </c>
      <c r="D40" s="20"/>
      <c r="E40" s="21">
        <v>379015</v>
      </c>
      <c r="F40" s="22">
        <v>379015</v>
      </c>
      <c r="G40" s="22"/>
      <c r="H40" s="22"/>
      <c r="I40" s="22">
        <v>173560</v>
      </c>
      <c r="J40" s="22">
        <v>173560</v>
      </c>
      <c r="K40" s="22"/>
      <c r="L40" s="22"/>
      <c r="M40" s="22">
        <v>15006</v>
      </c>
      <c r="N40" s="22">
        <v>15006</v>
      </c>
      <c r="O40" s="22"/>
      <c r="P40" s="22"/>
      <c r="Q40" s="22"/>
      <c r="R40" s="22"/>
      <c r="S40" s="22"/>
      <c r="T40" s="22"/>
      <c r="U40" s="22"/>
      <c r="V40" s="22"/>
      <c r="W40" s="22">
        <v>188566</v>
      </c>
      <c r="X40" s="22">
        <v>189504</v>
      </c>
      <c r="Y40" s="22">
        <v>-938</v>
      </c>
      <c r="Z40" s="23">
        <v>-0.4949763593380615</v>
      </c>
      <c r="AA40" s="20">
        <v>379015</v>
      </c>
    </row>
    <row r="41" spans="1:27" ht="13.5" x14ac:dyDescent="0.25">
      <c r="A41" s="19" t="s">
        <v>66</v>
      </c>
      <c r="B41" s="15" t="s">
        <v>32</v>
      </c>
      <c r="C41" s="20">
        <v>1210953</v>
      </c>
      <c r="D41" s="20"/>
      <c r="E41" s="21">
        <v>777563</v>
      </c>
      <c r="F41" s="22">
        <v>762563</v>
      </c>
      <c r="G41" s="22"/>
      <c r="H41" s="22">
        <v>1275</v>
      </c>
      <c r="I41" s="22">
        <v>7065</v>
      </c>
      <c r="J41" s="22">
        <v>8340</v>
      </c>
      <c r="K41" s="22">
        <v>44757</v>
      </c>
      <c r="L41" s="22">
        <v>27022</v>
      </c>
      <c r="M41" s="22">
        <v>25346</v>
      </c>
      <c r="N41" s="22">
        <v>97125</v>
      </c>
      <c r="O41" s="22"/>
      <c r="P41" s="22"/>
      <c r="Q41" s="22"/>
      <c r="R41" s="22"/>
      <c r="S41" s="22"/>
      <c r="T41" s="22"/>
      <c r="U41" s="22"/>
      <c r="V41" s="22"/>
      <c r="W41" s="22">
        <v>105465</v>
      </c>
      <c r="X41" s="22">
        <v>388746</v>
      </c>
      <c r="Y41" s="22">
        <v>-283281</v>
      </c>
      <c r="Z41" s="23">
        <v>-72.870460403451105</v>
      </c>
      <c r="AA41" s="20">
        <v>762563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105684</v>
      </c>
      <c r="D43" s="20"/>
      <c r="E43" s="21">
        <v>254840</v>
      </c>
      <c r="F43" s="22">
        <v>254840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127416</v>
      </c>
      <c r="Y43" s="22">
        <v>-127416</v>
      </c>
      <c r="Z43" s="23">
        <v>-100</v>
      </c>
      <c r="AA43" s="20">
        <v>254840</v>
      </c>
    </row>
    <row r="44" spans="1:27" ht="13.5" x14ac:dyDescent="0.25">
      <c r="A44" s="19" t="s">
        <v>69</v>
      </c>
      <c r="B44" s="15" t="s">
        <v>32</v>
      </c>
      <c r="C44" s="20">
        <v>1531077</v>
      </c>
      <c r="D44" s="20"/>
      <c r="E44" s="21">
        <v>1805312</v>
      </c>
      <c r="F44" s="22">
        <v>1815497</v>
      </c>
      <c r="G44" s="22">
        <v>25124</v>
      </c>
      <c r="H44" s="22">
        <v>100836</v>
      </c>
      <c r="I44" s="22">
        <v>157937</v>
      </c>
      <c r="J44" s="22">
        <v>283897</v>
      </c>
      <c r="K44" s="22">
        <v>90352</v>
      </c>
      <c r="L44" s="22">
        <v>121160</v>
      </c>
      <c r="M44" s="22">
        <v>81255</v>
      </c>
      <c r="N44" s="22">
        <v>292767</v>
      </c>
      <c r="O44" s="22"/>
      <c r="P44" s="22"/>
      <c r="Q44" s="22"/>
      <c r="R44" s="22"/>
      <c r="S44" s="22"/>
      <c r="T44" s="22"/>
      <c r="U44" s="22"/>
      <c r="V44" s="22"/>
      <c r="W44" s="22">
        <v>576664</v>
      </c>
      <c r="X44" s="22">
        <v>907692</v>
      </c>
      <c r="Y44" s="22">
        <v>-331028</v>
      </c>
      <c r="Z44" s="23">
        <v>-36.469198803118239</v>
      </c>
      <c r="AA44" s="20">
        <v>1815497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93519897</v>
      </c>
      <c r="D47" s="29">
        <f t="shared" ref="D47:Y47" si="1">SUM(D34:D46)</f>
        <v>0</v>
      </c>
      <c r="E47" s="30">
        <f t="shared" si="1"/>
        <v>112790101</v>
      </c>
      <c r="F47" s="31">
        <f t="shared" si="1"/>
        <v>112750101</v>
      </c>
      <c r="G47" s="31">
        <f t="shared" si="1"/>
        <v>864283</v>
      </c>
      <c r="H47" s="31">
        <f t="shared" si="1"/>
        <v>12023225</v>
      </c>
      <c r="I47" s="31">
        <f t="shared" si="1"/>
        <v>12787632</v>
      </c>
      <c r="J47" s="31">
        <f t="shared" si="1"/>
        <v>25675140</v>
      </c>
      <c r="K47" s="31">
        <f t="shared" si="1"/>
        <v>8108056</v>
      </c>
      <c r="L47" s="31">
        <f t="shared" si="1"/>
        <v>8505537</v>
      </c>
      <c r="M47" s="31">
        <f t="shared" si="1"/>
        <v>8501703</v>
      </c>
      <c r="N47" s="31">
        <f t="shared" si="1"/>
        <v>25115296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50790436</v>
      </c>
      <c r="X47" s="31">
        <f t="shared" si="1"/>
        <v>56399862</v>
      </c>
      <c r="Y47" s="31">
        <f t="shared" si="1"/>
        <v>-5609426</v>
      </c>
      <c r="Z47" s="32">
        <f>+IF(X47&lt;&gt;0,+(Y47/X47)*100,0)</f>
        <v>-9.9458151156469139</v>
      </c>
      <c r="AA47" s="29">
        <f>SUM(AA34:AA46)</f>
        <v>112750101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7612401</v>
      </c>
      <c r="D48" s="39">
        <f t="shared" si="2"/>
        <v>0</v>
      </c>
      <c r="E48" s="40">
        <f t="shared" si="2"/>
        <v>5396700</v>
      </c>
      <c r="F48" s="41">
        <f t="shared" si="2"/>
        <v>5775994</v>
      </c>
      <c r="G48" s="41">
        <f t="shared" si="2"/>
        <v>10011362</v>
      </c>
      <c r="H48" s="41">
        <f t="shared" si="2"/>
        <v>-1992036</v>
      </c>
      <c r="I48" s="41">
        <f t="shared" si="2"/>
        <v>-3399141</v>
      </c>
      <c r="J48" s="41">
        <f t="shared" si="2"/>
        <v>4620185</v>
      </c>
      <c r="K48" s="41">
        <f t="shared" si="2"/>
        <v>2101823</v>
      </c>
      <c r="L48" s="41">
        <f t="shared" si="2"/>
        <v>785846</v>
      </c>
      <c r="M48" s="41">
        <f t="shared" si="2"/>
        <v>856909</v>
      </c>
      <c r="N48" s="41">
        <f t="shared" si="2"/>
        <v>3744578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8364763</v>
      </c>
      <c r="X48" s="41">
        <f t="shared" si="2"/>
        <v>2863152</v>
      </c>
      <c r="Y48" s="41">
        <f t="shared" si="2"/>
        <v>5501611</v>
      </c>
      <c r="Z48" s="42">
        <f>+IF(X48&lt;&gt;0,+(Y48/X48)*100,0)</f>
        <v>192.15225038698608</v>
      </c>
      <c r="AA48" s="39">
        <f>+AA32-AA47</f>
        <v>5775994</v>
      </c>
    </row>
    <row r="49" spans="1:27" ht="25.5" x14ac:dyDescent="0.25">
      <c r="A49" s="43" t="s">
        <v>74</v>
      </c>
      <c r="B49" s="15" t="s">
        <v>32</v>
      </c>
      <c r="C49" s="20">
        <v>237986</v>
      </c>
      <c r="D49" s="20"/>
      <c r="E49" s="21"/>
      <c r="F49" s="22">
        <v>4544623</v>
      </c>
      <c r="G49" s="22"/>
      <c r="H49" s="22"/>
      <c r="I49" s="22"/>
      <c r="J49" s="22"/>
      <c r="K49" s="22"/>
      <c r="L49" s="22"/>
      <c r="M49" s="22">
        <v>170527</v>
      </c>
      <c r="N49" s="22">
        <v>170527</v>
      </c>
      <c r="O49" s="22"/>
      <c r="P49" s="22"/>
      <c r="Q49" s="22"/>
      <c r="R49" s="22"/>
      <c r="S49" s="22"/>
      <c r="T49" s="22"/>
      <c r="U49" s="22"/>
      <c r="V49" s="22"/>
      <c r="W49" s="22">
        <v>170527</v>
      </c>
      <c r="X49" s="22">
        <v>2272308</v>
      </c>
      <c r="Y49" s="22">
        <v>-2101781</v>
      </c>
      <c r="Z49" s="23">
        <v>-92.495427556475619</v>
      </c>
      <c r="AA49" s="20">
        <v>4544623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7850387</v>
      </c>
      <c r="D51" s="48">
        <f t="shared" si="3"/>
        <v>0</v>
      </c>
      <c r="E51" s="49">
        <f t="shared" si="3"/>
        <v>5396700</v>
      </c>
      <c r="F51" s="50">
        <f t="shared" si="3"/>
        <v>10320617</v>
      </c>
      <c r="G51" s="50">
        <f t="shared" si="3"/>
        <v>10011362</v>
      </c>
      <c r="H51" s="50">
        <f t="shared" si="3"/>
        <v>-1992036</v>
      </c>
      <c r="I51" s="50">
        <f t="shared" si="3"/>
        <v>-3399141</v>
      </c>
      <c r="J51" s="50">
        <f t="shared" si="3"/>
        <v>4620185</v>
      </c>
      <c r="K51" s="50">
        <f t="shared" si="3"/>
        <v>2101823</v>
      </c>
      <c r="L51" s="50">
        <f t="shared" si="3"/>
        <v>785846</v>
      </c>
      <c r="M51" s="50">
        <f t="shared" si="3"/>
        <v>1027436</v>
      </c>
      <c r="N51" s="50">
        <f t="shared" si="3"/>
        <v>3915105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8535290</v>
      </c>
      <c r="X51" s="50">
        <f t="shared" si="3"/>
        <v>5135460</v>
      </c>
      <c r="Y51" s="50">
        <f t="shared" si="3"/>
        <v>3399830</v>
      </c>
      <c r="Z51" s="51">
        <f>+IF(X51&lt;&gt;0,+(Y51/X51)*100,0)</f>
        <v>66.203027576886981</v>
      </c>
      <c r="AA51" s="48">
        <f>SUM(AA48:AA50)</f>
        <v>10320617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7850387</v>
      </c>
      <c r="D53" s="54">
        <f>+D51-D52</f>
        <v>0</v>
      </c>
      <c r="E53" s="55">
        <f t="shared" si="4"/>
        <v>5396700</v>
      </c>
      <c r="F53" s="56">
        <f t="shared" si="4"/>
        <v>10320617</v>
      </c>
      <c r="G53" s="56">
        <f t="shared" si="4"/>
        <v>10011362</v>
      </c>
      <c r="H53" s="56">
        <f t="shared" si="4"/>
        <v>-1992036</v>
      </c>
      <c r="I53" s="56">
        <f t="shared" si="4"/>
        <v>-3399141</v>
      </c>
      <c r="J53" s="56">
        <f t="shared" si="4"/>
        <v>4620185</v>
      </c>
      <c r="K53" s="56">
        <f t="shared" si="4"/>
        <v>2101823</v>
      </c>
      <c r="L53" s="56">
        <f t="shared" si="4"/>
        <v>785846</v>
      </c>
      <c r="M53" s="56">
        <f t="shared" si="4"/>
        <v>1027436</v>
      </c>
      <c r="N53" s="56">
        <f t="shared" si="4"/>
        <v>3915105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8535290</v>
      </c>
      <c r="X53" s="56">
        <f t="shared" si="4"/>
        <v>5135460</v>
      </c>
      <c r="Y53" s="56">
        <f t="shared" si="4"/>
        <v>3399830</v>
      </c>
      <c r="Z53" s="57">
        <f>+IF(X53&lt;&gt;0,+(Y53/X53)*100,0)</f>
        <v>66.203027576886981</v>
      </c>
      <c r="AA53" s="54">
        <f>+AA51-AA52</f>
        <v>10320617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7850387</v>
      </c>
      <c r="D56" s="48">
        <f>SUM(D53:D55)</f>
        <v>0</v>
      </c>
      <c r="E56" s="49">
        <f t="shared" si="5"/>
        <v>5396700</v>
      </c>
      <c r="F56" s="50">
        <f t="shared" si="5"/>
        <v>10320617</v>
      </c>
      <c r="G56" s="50">
        <f t="shared" si="5"/>
        <v>10011362</v>
      </c>
      <c r="H56" s="50">
        <f t="shared" si="5"/>
        <v>-1992036</v>
      </c>
      <c r="I56" s="50">
        <f t="shared" si="5"/>
        <v>-3399141</v>
      </c>
      <c r="J56" s="50">
        <f t="shared" si="5"/>
        <v>4620185</v>
      </c>
      <c r="K56" s="50">
        <f t="shared" si="5"/>
        <v>2101823</v>
      </c>
      <c r="L56" s="50">
        <f t="shared" si="5"/>
        <v>785846</v>
      </c>
      <c r="M56" s="50">
        <f t="shared" si="5"/>
        <v>1027436</v>
      </c>
      <c r="N56" s="50">
        <f t="shared" si="5"/>
        <v>3915105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8535290</v>
      </c>
      <c r="X56" s="50">
        <f t="shared" si="5"/>
        <v>5135460</v>
      </c>
      <c r="Y56" s="50">
        <f t="shared" si="5"/>
        <v>3399830</v>
      </c>
      <c r="Z56" s="51">
        <f>+IF(X56&lt;&gt;0,+(Y56/X56)*100,0)</f>
        <v>66.203027576886981</v>
      </c>
      <c r="AA56" s="48">
        <f>SUM(AA53:AA55)</f>
        <v>10320617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7850387</v>
      </c>
      <c r="D59" s="65">
        <f>SUM(D56:D58)</f>
        <v>0</v>
      </c>
      <c r="E59" s="66">
        <f t="shared" si="6"/>
        <v>5396700</v>
      </c>
      <c r="F59" s="67">
        <f t="shared" si="6"/>
        <v>10320617</v>
      </c>
      <c r="G59" s="67">
        <f t="shared" si="6"/>
        <v>10011362</v>
      </c>
      <c r="H59" s="67">
        <f t="shared" si="6"/>
        <v>-1992036</v>
      </c>
      <c r="I59" s="67">
        <f t="shared" si="6"/>
        <v>-3399141</v>
      </c>
      <c r="J59" s="67">
        <f t="shared" si="6"/>
        <v>4620185</v>
      </c>
      <c r="K59" s="67">
        <f t="shared" si="6"/>
        <v>2101823</v>
      </c>
      <c r="L59" s="67">
        <f t="shared" si="6"/>
        <v>785846</v>
      </c>
      <c r="M59" s="67">
        <f t="shared" si="6"/>
        <v>1027436</v>
      </c>
      <c r="N59" s="67">
        <f t="shared" si="6"/>
        <v>3915105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8535290</v>
      </c>
      <c r="X59" s="67">
        <f t="shared" si="6"/>
        <v>5135460</v>
      </c>
      <c r="Y59" s="67">
        <f t="shared" si="6"/>
        <v>3399830</v>
      </c>
      <c r="Z59" s="68">
        <f>+IF(X59&lt;&gt;0,+(Y59/X59)*100,0)</f>
        <v>66.203027576886981</v>
      </c>
      <c r="AA59" s="65">
        <f>SUM(AA56:AA58)</f>
        <v>10320617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455555</v>
      </c>
      <c r="D36" s="20"/>
      <c r="E36" s="21">
        <v>200000</v>
      </c>
      <c r="F36" s="22">
        <v>200000</v>
      </c>
      <c r="G36" s="22"/>
      <c r="H36" s="22">
        <v>52563</v>
      </c>
      <c r="I36" s="22">
        <v>47877</v>
      </c>
      <c r="J36" s="22">
        <v>100440</v>
      </c>
      <c r="K36" s="22">
        <v>35957</v>
      </c>
      <c r="L36" s="22">
        <v>38222</v>
      </c>
      <c r="M36" s="22"/>
      <c r="N36" s="22">
        <v>74179</v>
      </c>
      <c r="O36" s="22"/>
      <c r="P36" s="22"/>
      <c r="Q36" s="22"/>
      <c r="R36" s="22"/>
      <c r="S36" s="22"/>
      <c r="T36" s="22"/>
      <c r="U36" s="22"/>
      <c r="V36" s="22"/>
      <c r="W36" s="22">
        <v>174619</v>
      </c>
      <c r="X36" s="22">
        <v>99996</v>
      </c>
      <c r="Y36" s="22">
        <v>74623</v>
      </c>
      <c r="Z36" s="23">
        <v>74.62598503940157</v>
      </c>
      <c r="AA36" s="20">
        <v>200000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455555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200000</v>
      </c>
      <c r="G47" s="31">
        <f t="shared" si="1"/>
        <v>0</v>
      </c>
      <c r="H47" s="31">
        <f t="shared" si="1"/>
        <v>52563</v>
      </c>
      <c r="I47" s="31">
        <f t="shared" si="1"/>
        <v>47877</v>
      </c>
      <c r="J47" s="31">
        <f t="shared" si="1"/>
        <v>100440</v>
      </c>
      <c r="K47" s="31">
        <f t="shared" si="1"/>
        <v>35957</v>
      </c>
      <c r="L47" s="31">
        <f t="shared" si="1"/>
        <v>38222</v>
      </c>
      <c r="M47" s="31">
        <f t="shared" si="1"/>
        <v>0</v>
      </c>
      <c r="N47" s="31">
        <f t="shared" si="1"/>
        <v>74179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174619</v>
      </c>
      <c r="X47" s="31">
        <f t="shared" si="1"/>
        <v>99996</v>
      </c>
      <c r="Y47" s="31">
        <f t="shared" si="1"/>
        <v>74623</v>
      </c>
      <c r="Z47" s="32">
        <f>+IF(X47&lt;&gt;0,+(Y47/X47)*100,0)</f>
        <v>74.62598503940157</v>
      </c>
      <c r="AA47" s="29">
        <f>SUM(AA34:AA46)</f>
        <v>200000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-455555</v>
      </c>
      <c r="D48" s="39">
        <f t="shared" si="2"/>
        <v>0</v>
      </c>
      <c r="E48" s="40">
        <f t="shared" si="2"/>
        <v>-200000</v>
      </c>
      <c r="F48" s="41">
        <f t="shared" si="2"/>
        <v>-200000</v>
      </c>
      <c r="G48" s="41">
        <f t="shared" si="2"/>
        <v>0</v>
      </c>
      <c r="H48" s="41">
        <f t="shared" si="2"/>
        <v>-52563</v>
      </c>
      <c r="I48" s="41">
        <f t="shared" si="2"/>
        <v>-47877</v>
      </c>
      <c r="J48" s="41">
        <f t="shared" si="2"/>
        <v>-100440</v>
      </c>
      <c r="K48" s="41">
        <f t="shared" si="2"/>
        <v>-35957</v>
      </c>
      <c r="L48" s="41">
        <f t="shared" si="2"/>
        <v>-38222</v>
      </c>
      <c r="M48" s="41">
        <f t="shared" si="2"/>
        <v>0</v>
      </c>
      <c r="N48" s="41">
        <f t="shared" si="2"/>
        <v>-74179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-174619</v>
      </c>
      <c r="X48" s="41">
        <f t="shared" si="2"/>
        <v>-99996</v>
      </c>
      <c r="Y48" s="41">
        <f t="shared" si="2"/>
        <v>-74623</v>
      </c>
      <c r="Z48" s="42">
        <f>+IF(X48&lt;&gt;0,+(Y48/X48)*100,0)</f>
        <v>74.62598503940157</v>
      </c>
      <c r="AA48" s="39">
        <f>+AA32-AA47</f>
        <v>-200000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-455555</v>
      </c>
      <c r="D51" s="48">
        <f t="shared" si="3"/>
        <v>0</v>
      </c>
      <c r="E51" s="49">
        <f t="shared" si="3"/>
        <v>-200000</v>
      </c>
      <c r="F51" s="50">
        <f t="shared" si="3"/>
        <v>-200000</v>
      </c>
      <c r="G51" s="50">
        <f t="shared" si="3"/>
        <v>0</v>
      </c>
      <c r="H51" s="50">
        <f t="shared" si="3"/>
        <v>-52563</v>
      </c>
      <c r="I51" s="50">
        <f t="shared" si="3"/>
        <v>-47877</v>
      </c>
      <c r="J51" s="50">
        <f t="shared" si="3"/>
        <v>-100440</v>
      </c>
      <c r="K51" s="50">
        <f t="shared" si="3"/>
        <v>-35957</v>
      </c>
      <c r="L51" s="50">
        <f t="shared" si="3"/>
        <v>-38222</v>
      </c>
      <c r="M51" s="50">
        <f t="shared" si="3"/>
        <v>0</v>
      </c>
      <c r="N51" s="50">
        <f t="shared" si="3"/>
        <v>-74179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-174619</v>
      </c>
      <c r="X51" s="50">
        <f t="shared" si="3"/>
        <v>-99996</v>
      </c>
      <c r="Y51" s="50">
        <f t="shared" si="3"/>
        <v>-74623</v>
      </c>
      <c r="Z51" s="51">
        <f>+IF(X51&lt;&gt;0,+(Y51/X51)*100,0)</f>
        <v>74.62598503940157</v>
      </c>
      <c r="AA51" s="48">
        <f>SUM(AA48:AA50)</f>
        <v>-200000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-455555</v>
      </c>
      <c r="D53" s="54">
        <f>+D51-D52</f>
        <v>0</v>
      </c>
      <c r="E53" s="55">
        <f t="shared" si="4"/>
        <v>-200000</v>
      </c>
      <c r="F53" s="56">
        <f t="shared" si="4"/>
        <v>-200000</v>
      </c>
      <c r="G53" s="56">
        <f t="shared" si="4"/>
        <v>0</v>
      </c>
      <c r="H53" s="56">
        <f t="shared" si="4"/>
        <v>-52563</v>
      </c>
      <c r="I53" s="56">
        <f t="shared" si="4"/>
        <v>-47877</v>
      </c>
      <c r="J53" s="56">
        <f t="shared" si="4"/>
        <v>-100440</v>
      </c>
      <c r="K53" s="56">
        <f t="shared" si="4"/>
        <v>-35957</v>
      </c>
      <c r="L53" s="56">
        <f t="shared" si="4"/>
        <v>-38222</v>
      </c>
      <c r="M53" s="56">
        <f t="shared" si="4"/>
        <v>0</v>
      </c>
      <c r="N53" s="56">
        <f t="shared" si="4"/>
        <v>-74179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-174619</v>
      </c>
      <c r="X53" s="56">
        <f t="shared" si="4"/>
        <v>-99996</v>
      </c>
      <c r="Y53" s="56">
        <f t="shared" si="4"/>
        <v>-74623</v>
      </c>
      <c r="Z53" s="57">
        <f>+IF(X53&lt;&gt;0,+(Y53/X53)*100,0)</f>
        <v>74.62598503940157</v>
      </c>
      <c r="AA53" s="54">
        <f>+AA51-AA52</f>
        <v>-200000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-455555</v>
      </c>
      <c r="D56" s="48">
        <f>SUM(D53:D55)</f>
        <v>0</v>
      </c>
      <c r="E56" s="49">
        <f t="shared" si="5"/>
        <v>-200000</v>
      </c>
      <c r="F56" s="50">
        <f t="shared" si="5"/>
        <v>-200000</v>
      </c>
      <c r="G56" s="50">
        <f t="shared" si="5"/>
        <v>0</v>
      </c>
      <c r="H56" s="50">
        <f t="shared" si="5"/>
        <v>-52563</v>
      </c>
      <c r="I56" s="50">
        <f t="shared" si="5"/>
        <v>-47877</v>
      </c>
      <c r="J56" s="50">
        <f t="shared" si="5"/>
        <v>-100440</v>
      </c>
      <c r="K56" s="50">
        <f t="shared" si="5"/>
        <v>-35957</v>
      </c>
      <c r="L56" s="50">
        <f t="shared" si="5"/>
        <v>-38222</v>
      </c>
      <c r="M56" s="50">
        <f t="shared" si="5"/>
        <v>0</v>
      </c>
      <c r="N56" s="50">
        <f t="shared" si="5"/>
        <v>-74179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-174619</v>
      </c>
      <c r="X56" s="50">
        <f t="shared" si="5"/>
        <v>-99996</v>
      </c>
      <c r="Y56" s="50">
        <f t="shared" si="5"/>
        <v>-74623</v>
      </c>
      <c r="Z56" s="51">
        <f>+IF(X56&lt;&gt;0,+(Y56/X56)*100,0)</f>
        <v>74.62598503940157</v>
      </c>
      <c r="AA56" s="48">
        <f>SUM(AA53:AA55)</f>
        <v>-200000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-455555</v>
      </c>
      <c r="D59" s="65">
        <f>SUM(D56:D58)</f>
        <v>0</v>
      </c>
      <c r="E59" s="66">
        <f t="shared" si="6"/>
        <v>-200000</v>
      </c>
      <c r="F59" s="67">
        <f t="shared" si="6"/>
        <v>-200000</v>
      </c>
      <c r="G59" s="67">
        <f t="shared" si="6"/>
        <v>0</v>
      </c>
      <c r="H59" s="67">
        <f t="shared" si="6"/>
        <v>-52563</v>
      </c>
      <c r="I59" s="67">
        <f t="shared" si="6"/>
        <v>-47877</v>
      </c>
      <c r="J59" s="67">
        <f t="shared" si="6"/>
        <v>-100440</v>
      </c>
      <c r="K59" s="67">
        <f t="shared" si="6"/>
        <v>-35957</v>
      </c>
      <c r="L59" s="67">
        <f t="shared" si="6"/>
        <v>-38222</v>
      </c>
      <c r="M59" s="67">
        <f t="shared" si="6"/>
        <v>0</v>
      </c>
      <c r="N59" s="67">
        <f t="shared" si="6"/>
        <v>-74179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-174619</v>
      </c>
      <c r="X59" s="67">
        <f t="shared" si="6"/>
        <v>-99996</v>
      </c>
      <c r="Y59" s="67">
        <f t="shared" si="6"/>
        <v>-74623</v>
      </c>
      <c r="Z59" s="68">
        <f>+IF(X59&lt;&gt;0,+(Y59/X59)*100,0)</f>
        <v>74.62598503940157</v>
      </c>
      <c r="AA59" s="65">
        <f>SUM(AA56:AA58)</f>
        <v>-200000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64072824</v>
      </c>
      <c r="D6" s="20"/>
      <c r="E6" s="21">
        <v>76100780</v>
      </c>
      <c r="F6" s="22">
        <v>76100780</v>
      </c>
      <c r="G6" s="22">
        <v>6295484</v>
      </c>
      <c r="H6" s="22">
        <v>6601437</v>
      </c>
      <c r="I6" s="22">
        <v>6971655</v>
      </c>
      <c r="J6" s="22">
        <v>19868576</v>
      </c>
      <c r="K6" s="22">
        <v>5460183</v>
      </c>
      <c r="L6" s="22">
        <v>5874653</v>
      </c>
      <c r="M6" s="22">
        <v>5827091</v>
      </c>
      <c r="N6" s="22">
        <v>17161927</v>
      </c>
      <c r="O6" s="22"/>
      <c r="P6" s="22"/>
      <c r="Q6" s="22"/>
      <c r="R6" s="22"/>
      <c r="S6" s="22"/>
      <c r="T6" s="22"/>
      <c r="U6" s="22"/>
      <c r="V6" s="22"/>
      <c r="W6" s="22">
        <v>37030503</v>
      </c>
      <c r="X6" s="22">
        <v>38050368</v>
      </c>
      <c r="Y6" s="22">
        <v>-1019865</v>
      </c>
      <c r="Z6" s="23">
        <v>-2.6803025926056745</v>
      </c>
      <c r="AA6" s="20">
        <v>76100780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186641</v>
      </c>
      <c r="D13" s="20"/>
      <c r="E13" s="21"/>
      <c r="F13" s="22"/>
      <c r="G13" s="22">
        <v>18314</v>
      </c>
      <c r="H13" s="22">
        <v>16859</v>
      </c>
      <c r="I13" s="22">
        <v>18540</v>
      </c>
      <c r="J13" s="22">
        <v>53713</v>
      </c>
      <c r="K13" s="22">
        <v>17900</v>
      </c>
      <c r="L13" s="22">
        <v>16984</v>
      </c>
      <c r="M13" s="22">
        <v>32823</v>
      </c>
      <c r="N13" s="22">
        <v>67707</v>
      </c>
      <c r="O13" s="22"/>
      <c r="P13" s="22"/>
      <c r="Q13" s="22"/>
      <c r="R13" s="22"/>
      <c r="S13" s="22"/>
      <c r="T13" s="22"/>
      <c r="U13" s="22"/>
      <c r="V13" s="22"/>
      <c r="W13" s="22">
        <v>121420</v>
      </c>
      <c r="X13" s="22"/>
      <c r="Y13" s="22">
        <v>121420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4931020</v>
      </c>
      <c r="F25" s="22">
        <v>4931020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3698260</v>
      </c>
      <c r="Y25" s="22">
        <v>-3698260</v>
      </c>
      <c r="Z25" s="23">
        <v>-100</v>
      </c>
      <c r="AA25" s="20">
        <v>4931020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64263713</v>
      </c>
      <c r="D32" s="29">
        <f t="shared" ref="D32:Y32" si="0">SUM(D6:D31)</f>
        <v>0</v>
      </c>
      <c r="E32" s="30">
        <f t="shared" si="0"/>
        <v>81031800</v>
      </c>
      <c r="F32" s="31">
        <f t="shared" si="0"/>
        <v>81031800</v>
      </c>
      <c r="G32" s="31">
        <f t="shared" si="0"/>
        <v>6313798</v>
      </c>
      <c r="H32" s="31">
        <f t="shared" si="0"/>
        <v>6618296</v>
      </c>
      <c r="I32" s="31">
        <f t="shared" si="0"/>
        <v>6990195</v>
      </c>
      <c r="J32" s="31">
        <f t="shared" si="0"/>
        <v>19922289</v>
      </c>
      <c r="K32" s="31">
        <f t="shared" si="0"/>
        <v>5478083</v>
      </c>
      <c r="L32" s="31">
        <f t="shared" si="0"/>
        <v>5891637</v>
      </c>
      <c r="M32" s="31">
        <f t="shared" si="0"/>
        <v>5859914</v>
      </c>
      <c r="N32" s="31">
        <f t="shared" si="0"/>
        <v>17229634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37151923</v>
      </c>
      <c r="X32" s="31">
        <f t="shared" si="0"/>
        <v>41748628</v>
      </c>
      <c r="Y32" s="31">
        <f t="shared" si="0"/>
        <v>-4596705</v>
      </c>
      <c r="Z32" s="32">
        <f>+IF(X32&lt;&gt;0,+(Y32/X32)*100,0)</f>
        <v>-11.01043368419197</v>
      </c>
      <c r="AA32" s="29">
        <f>SUM(AA6:AA31)</f>
        <v>81031800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3528661</v>
      </c>
      <c r="D34" s="20"/>
      <c r="E34" s="21">
        <v>2369580</v>
      </c>
      <c r="F34" s="22">
        <v>2369580</v>
      </c>
      <c r="G34" s="22">
        <v>368563</v>
      </c>
      <c r="H34" s="22">
        <v>264939</v>
      </c>
      <c r="I34" s="22">
        <v>344499</v>
      </c>
      <c r="J34" s="22">
        <v>978001</v>
      </c>
      <c r="K34" s="22">
        <v>344095</v>
      </c>
      <c r="L34" s="22">
        <v>442768</v>
      </c>
      <c r="M34" s="22">
        <v>376295</v>
      </c>
      <c r="N34" s="22">
        <v>1163158</v>
      </c>
      <c r="O34" s="22"/>
      <c r="P34" s="22"/>
      <c r="Q34" s="22"/>
      <c r="R34" s="22"/>
      <c r="S34" s="22"/>
      <c r="T34" s="22"/>
      <c r="U34" s="22"/>
      <c r="V34" s="22"/>
      <c r="W34" s="22">
        <v>2141159</v>
      </c>
      <c r="X34" s="22">
        <v>1184766</v>
      </c>
      <c r="Y34" s="22">
        <v>956393</v>
      </c>
      <c r="Z34" s="23">
        <v>80.724210519208015</v>
      </c>
      <c r="AA34" s="20">
        <v>2369580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55312841</v>
      </c>
      <c r="D36" s="20"/>
      <c r="E36" s="21">
        <v>56045160</v>
      </c>
      <c r="F36" s="22">
        <v>56045160</v>
      </c>
      <c r="G36" s="22"/>
      <c r="H36" s="22">
        <v>6573452</v>
      </c>
      <c r="I36" s="22"/>
      <c r="J36" s="22">
        <v>6573452</v>
      </c>
      <c r="K36" s="22">
        <v>21642974</v>
      </c>
      <c r="L36" s="22">
        <v>531511</v>
      </c>
      <c r="M36" s="22">
        <v>13887432</v>
      </c>
      <c r="N36" s="22">
        <v>36061917</v>
      </c>
      <c r="O36" s="22"/>
      <c r="P36" s="22"/>
      <c r="Q36" s="22"/>
      <c r="R36" s="22"/>
      <c r="S36" s="22"/>
      <c r="T36" s="22"/>
      <c r="U36" s="22"/>
      <c r="V36" s="22"/>
      <c r="W36" s="22">
        <v>42635369</v>
      </c>
      <c r="X36" s="22">
        <v>28022580</v>
      </c>
      <c r="Y36" s="22">
        <v>14612789</v>
      </c>
      <c r="Z36" s="23">
        <v>52.14647973170208</v>
      </c>
      <c r="AA36" s="20">
        <v>56045160</v>
      </c>
    </row>
    <row r="37" spans="1:27" ht="13.5" x14ac:dyDescent="0.25">
      <c r="A37" s="19" t="s">
        <v>63</v>
      </c>
      <c r="B37" s="15" t="s">
        <v>32</v>
      </c>
      <c r="C37" s="20">
        <v>319880</v>
      </c>
      <c r="D37" s="20"/>
      <c r="E37" s="21">
        <v>1000000</v>
      </c>
      <c r="F37" s="22">
        <v>1000000</v>
      </c>
      <c r="G37" s="22">
        <v>15264</v>
      </c>
      <c r="H37" s="22"/>
      <c r="I37" s="22">
        <v>20391</v>
      </c>
      <c r="J37" s="22">
        <v>35655</v>
      </c>
      <c r="K37" s="22"/>
      <c r="L37" s="22"/>
      <c r="M37" s="22">
        <v>147667</v>
      </c>
      <c r="N37" s="22">
        <v>147667</v>
      </c>
      <c r="O37" s="22"/>
      <c r="P37" s="22"/>
      <c r="Q37" s="22"/>
      <c r="R37" s="22"/>
      <c r="S37" s="22"/>
      <c r="T37" s="22"/>
      <c r="U37" s="22"/>
      <c r="V37" s="22"/>
      <c r="W37" s="22">
        <v>183322</v>
      </c>
      <c r="X37" s="22">
        <v>499998</v>
      </c>
      <c r="Y37" s="22">
        <v>-316676</v>
      </c>
      <c r="Z37" s="23">
        <v>-63.335453341813363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>
        <v>286416</v>
      </c>
      <c r="D38" s="20"/>
      <c r="E38" s="21">
        <v>532084</v>
      </c>
      <c r="F38" s="22">
        <v>532084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266040</v>
      </c>
      <c r="Y38" s="22">
        <v>-266040</v>
      </c>
      <c r="Z38" s="23">
        <v>-100</v>
      </c>
      <c r="AA38" s="20">
        <v>532084</v>
      </c>
    </row>
    <row r="39" spans="1:27" ht="13.5" x14ac:dyDescent="0.25">
      <c r="A39" s="19" t="s">
        <v>65</v>
      </c>
      <c r="B39" s="15" t="s">
        <v>32</v>
      </c>
      <c r="C39" s="20">
        <v>2183555</v>
      </c>
      <c r="D39" s="20"/>
      <c r="E39" s="21">
        <v>1757100</v>
      </c>
      <c r="F39" s="22">
        <v>1757100</v>
      </c>
      <c r="G39" s="22">
        <v>146425</v>
      </c>
      <c r="H39" s="22">
        <v>146425</v>
      </c>
      <c r="I39" s="22">
        <v>146425</v>
      </c>
      <c r="J39" s="22">
        <v>439275</v>
      </c>
      <c r="K39" s="22">
        <v>146425</v>
      </c>
      <c r="L39" s="22">
        <v>146425</v>
      </c>
      <c r="M39" s="22">
        <v>146425</v>
      </c>
      <c r="N39" s="22">
        <v>439275</v>
      </c>
      <c r="O39" s="22"/>
      <c r="P39" s="22"/>
      <c r="Q39" s="22"/>
      <c r="R39" s="22"/>
      <c r="S39" s="22"/>
      <c r="T39" s="22"/>
      <c r="U39" s="22"/>
      <c r="V39" s="22"/>
      <c r="W39" s="22">
        <v>878550</v>
      </c>
      <c r="X39" s="22">
        <v>878550</v>
      </c>
      <c r="Y39" s="22"/>
      <c r="Z39" s="23"/>
      <c r="AA39" s="20">
        <v>1757100</v>
      </c>
    </row>
    <row r="40" spans="1:27" ht="13.5" x14ac:dyDescent="0.25">
      <c r="A40" s="19" t="s">
        <v>40</v>
      </c>
      <c r="B40" s="15" t="s">
        <v>32</v>
      </c>
      <c r="C40" s="20">
        <v>1946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3000000</v>
      </c>
      <c r="Y40" s="22">
        <v>-3000000</v>
      </c>
      <c r="Z40" s="23">
        <v>-100</v>
      </c>
      <c r="AA40" s="20">
        <v>6000000</v>
      </c>
    </row>
    <row r="41" spans="1:27" ht="13.5" x14ac:dyDescent="0.25">
      <c r="A41" s="19" t="s">
        <v>66</v>
      </c>
      <c r="B41" s="15" t="s">
        <v>32</v>
      </c>
      <c r="C41" s="20">
        <v>1451603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249996</v>
      </c>
      <c r="Y41" s="22">
        <v>-249996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117010</v>
      </c>
      <c r="M43" s="22"/>
      <c r="N43" s="22">
        <v>117010</v>
      </c>
      <c r="O43" s="22"/>
      <c r="P43" s="22"/>
      <c r="Q43" s="22"/>
      <c r="R43" s="22"/>
      <c r="S43" s="22"/>
      <c r="T43" s="22"/>
      <c r="U43" s="22"/>
      <c r="V43" s="22"/>
      <c r="W43" s="22">
        <v>117010</v>
      </c>
      <c r="X43" s="22"/>
      <c r="Y43" s="22">
        <v>117010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1375038</v>
      </c>
      <c r="D44" s="20"/>
      <c r="E44" s="21">
        <v>2132480</v>
      </c>
      <c r="F44" s="22">
        <v>2132480</v>
      </c>
      <c r="G44" s="22">
        <v>88719</v>
      </c>
      <c r="H44" s="22">
        <v>74571</v>
      </c>
      <c r="I44" s="22">
        <v>81330</v>
      </c>
      <c r="J44" s="22">
        <v>244620</v>
      </c>
      <c r="K44" s="22">
        <v>80253</v>
      </c>
      <c r="L44" s="22">
        <v>192962</v>
      </c>
      <c r="M44" s="22">
        <v>76494</v>
      </c>
      <c r="N44" s="22">
        <v>349709</v>
      </c>
      <c r="O44" s="22"/>
      <c r="P44" s="22"/>
      <c r="Q44" s="22"/>
      <c r="R44" s="22"/>
      <c r="S44" s="22"/>
      <c r="T44" s="22"/>
      <c r="U44" s="22"/>
      <c r="V44" s="22"/>
      <c r="W44" s="22">
        <v>594329</v>
      </c>
      <c r="X44" s="22">
        <v>1066218</v>
      </c>
      <c r="Y44" s="22">
        <v>-471889</v>
      </c>
      <c r="Z44" s="23">
        <v>-44.258209859522161</v>
      </c>
      <c r="AA44" s="20">
        <v>2132480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64459940</v>
      </c>
      <c r="D47" s="29">
        <f t="shared" ref="D47:Y47" si="1">SUM(D34:D46)</f>
        <v>0</v>
      </c>
      <c r="E47" s="30">
        <f t="shared" si="1"/>
        <v>70336404</v>
      </c>
      <c r="F47" s="31">
        <f t="shared" si="1"/>
        <v>70336404</v>
      </c>
      <c r="G47" s="31">
        <f t="shared" si="1"/>
        <v>618971</v>
      </c>
      <c r="H47" s="31">
        <f t="shared" si="1"/>
        <v>7059387</v>
      </c>
      <c r="I47" s="31">
        <f t="shared" si="1"/>
        <v>592645</v>
      </c>
      <c r="J47" s="31">
        <f t="shared" si="1"/>
        <v>8271003</v>
      </c>
      <c r="K47" s="31">
        <f t="shared" si="1"/>
        <v>22213747</v>
      </c>
      <c r="L47" s="31">
        <f t="shared" si="1"/>
        <v>1430676</v>
      </c>
      <c r="M47" s="31">
        <f t="shared" si="1"/>
        <v>14634313</v>
      </c>
      <c r="N47" s="31">
        <f t="shared" si="1"/>
        <v>38278736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46549739</v>
      </c>
      <c r="X47" s="31">
        <f t="shared" si="1"/>
        <v>35168148</v>
      </c>
      <c r="Y47" s="31">
        <f t="shared" si="1"/>
        <v>11381591</v>
      </c>
      <c r="Z47" s="32">
        <f>+IF(X47&lt;&gt;0,+(Y47/X47)*100,0)</f>
        <v>32.363350495454014</v>
      </c>
      <c r="AA47" s="29">
        <f>SUM(AA34:AA46)</f>
        <v>70336404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-196227</v>
      </c>
      <c r="D48" s="39">
        <f t="shared" si="2"/>
        <v>0</v>
      </c>
      <c r="E48" s="40">
        <f t="shared" si="2"/>
        <v>10695396</v>
      </c>
      <c r="F48" s="41">
        <f t="shared" si="2"/>
        <v>10695396</v>
      </c>
      <c r="G48" s="41">
        <f t="shared" si="2"/>
        <v>5694827</v>
      </c>
      <c r="H48" s="41">
        <f t="shared" si="2"/>
        <v>-441091</v>
      </c>
      <c r="I48" s="41">
        <f t="shared" si="2"/>
        <v>6397550</v>
      </c>
      <c r="J48" s="41">
        <f t="shared" si="2"/>
        <v>11651286</v>
      </c>
      <c r="K48" s="41">
        <f t="shared" si="2"/>
        <v>-16735664</v>
      </c>
      <c r="L48" s="41">
        <f t="shared" si="2"/>
        <v>4460961</v>
      </c>
      <c r="M48" s="41">
        <f t="shared" si="2"/>
        <v>-8774399</v>
      </c>
      <c r="N48" s="41">
        <f t="shared" si="2"/>
        <v>-21049102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-9397816</v>
      </c>
      <c r="X48" s="41">
        <f t="shared" si="2"/>
        <v>6580480</v>
      </c>
      <c r="Y48" s="41">
        <f t="shared" si="2"/>
        <v>-15978296</v>
      </c>
      <c r="Z48" s="42">
        <f>+IF(X48&lt;&gt;0,+(Y48/X48)*100,0)</f>
        <v>-242.8135333592686</v>
      </c>
      <c r="AA48" s="39">
        <f>+AA32-AA47</f>
        <v>10695396</v>
      </c>
    </row>
    <row r="49" spans="1:27" ht="25.5" x14ac:dyDescent="0.25">
      <c r="A49" s="43" t="s">
        <v>74</v>
      </c>
      <c r="B49" s="15" t="s">
        <v>32</v>
      </c>
      <c r="C49" s="20">
        <v>1004065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807838</v>
      </c>
      <c r="D51" s="48">
        <f t="shared" si="3"/>
        <v>0</v>
      </c>
      <c r="E51" s="49">
        <f t="shared" si="3"/>
        <v>10695396</v>
      </c>
      <c r="F51" s="50">
        <f t="shared" si="3"/>
        <v>10695396</v>
      </c>
      <c r="G51" s="50">
        <f t="shared" si="3"/>
        <v>5694827</v>
      </c>
      <c r="H51" s="50">
        <f t="shared" si="3"/>
        <v>-441091</v>
      </c>
      <c r="I51" s="50">
        <f t="shared" si="3"/>
        <v>6397550</v>
      </c>
      <c r="J51" s="50">
        <f t="shared" si="3"/>
        <v>11651286</v>
      </c>
      <c r="K51" s="50">
        <f t="shared" si="3"/>
        <v>-16735664</v>
      </c>
      <c r="L51" s="50">
        <f t="shared" si="3"/>
        <v>4460961</v>
      </c>
      <c r="M51" s="50">
        <f t="shared" si="3"/>
        <v>-8774399</v>
      </c>
      <c r="N51" s="50">
        <f t="shared" si="3"/>
        <v>-21049102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-9397816</v>
      </c>
      <c r="X51" s="50">
        <f t="shared" si="3"/>
        <v>6580480</v>
      </c>
      <c r="Y51" s="50">
        <f t="shared" si="3"/>
        <v>-15978296</v>
      </c>
      <c r="Z51" s="51">
        <f>+IF(X51&lt;&gt;0,+(Y51/X51)*100,0)</f>
        <v>-242.8135333592686</v>
      </c>
      <c r="AA51" s="48">
        <f>SUM(AA48:AA50)</f>
        <v>10695396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807838</v>
      </c>
      <c r="D53" s="54">
        <f>+D51-D52</f>
        <v>0</v>
      </c>
      <c r="E53" s="55">
        <f t="shared" si="4"/>
        <v>10695396</v>
      </c>
      <c r="F53" s="56">
        <f t="shared" si="4"/>
        <v>10695396</v>
      </c>
      <c r="G53" s="56">
        <f t="shared" si="4"/>
        <v>5694827</v>
      </c>
      <c r="H53" s="56">
        <f t="shared" si="4"/>
        <v>-441091</v>
      </c>
      <c r="I53" s="56">
        <f t="shared" si="4"/>
        <v>6397550</v>
      </c>
      <c r="J53" s="56">
        <f t="shared" si="4"/>
        <v>11651286</v>
      </c>
      <c r="K53" s="56">
        <f t="shared" si="4"/>
        <v>-16735664</v>
      </c>
      <c r="L53" s="56">
        <f t="shared" si="4"/>
        <v>4460961</v>
      </c>
      <c r="M53" s="56">
        <f t="shared" si="4"/>
        <v>-8774399</v>
      </c>
      <c r="N53" s="56">
        <f t="shared" si="4"/>
        <v>-21049102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-9397816</v>
      </c>
      <c r="X53" s="56">
        <f t="shared" si="4"/>
        <v>6580480</v>
      </c>
      <c r="Y53" s="56">
        <f t="shared" si="4"/>
        <v>-15978296</v>
      </c>
      <c r="Z53" s="57">
        <f>+IF(X53&lt;&gt;0,+(Y53/X53)*100,0)</f>
        <v>-242.8135333592686</v>
      </c>
      <c r="AA53" s="54">
        <f>+AA51-AA52</f>
        <v>10695396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807838</v>
      </c>
      <c r="D56" s="48">
        <f>SUM(D53:D55)</f>
        <v>0</v>
      </c>
      <c r="E56" s="49">
        <f t="shared" si="5"/>
        <v>10695396</v>
      </c>
      <c r="F56" s="50">
        <f t="shared" si="5"/>
        <v>10695396</v>
      </c>
      <c r="G56" s="50">
        <f t="shared" si="5"/>
        <v>5694827</v>
      </c>
      <c r="H56" s="50">
        <f t="shared" si="5"/>
        <v>-441091</v>
      </c>
      <c r="I56" s="50">
        <f t="shared" si="5"/>
        <v>6397550</v>
      </c>
      <c r="J56" s="50">
        <f t="shared" si="5"/>
        <v>11651286</v>
      </c>
      <c r="K56" s="50">
        <f t="shared" si="5"/>
        <v>-16735664</v>
      </c>
      <c r="L56" s="50">
        <f t="shared" si="5"/>
        <v>4460961</v>
      </c>
      <c r="M56" s="50">
        <f t="shared" si="5"/>
        <v>-8774399</v>
      </c>
      <c r="N56" s="50">
        <f t="shared" si="5"/>
        <v>-21049102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-9397816</v>
      </c>
      <c r="X56" s="50">
        <f t="shared" si="5"/>
        <v>6580480</v>
      </c>
      <c r="Y56" s="50">
        <f t="shared" si="5"/>
        <v>-15978296</v>
      </c>
      <c r="Z56" s="51">
        <f>+IF(X56&lt;&gt;0,+(Y56/X56)*100,0)</f>
        <v>-242.8135333592686</v>
      </c>
      <c r="AA56" s="48">
        <f>SUM(AA53:AA55)</f>
        <v>10695396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807838</v>
      </c>
      <c r="D59" s="65">
        <f>SUM(D56:D58)</f>
        <v>0</v>
      </c>
      <c r="E59" s="66">
        <f t="shared" si="6"/>
        <v>10695396</v>
      </c>
      <c r="F59" s="67">
        <f t="shared" si="6"/>
        <v>10695396</v>
      </c>
      <c r="G59" s="67">
        <f t="shared" si="6"/>
        <v>5694827</v>
      </c>
      <c r="H59" s="67">
        <f t="shared" si="6"/>
        <v>-441091</v>
      </c>
      <c r="I59" s="67">
        <f t="shared" si="6"/>
        <v>6397550</v>
      </c>
      <c r="J59" s="67">
        <f t="shared" si="6"/>
        <v>11651286</v>
      </c>
      <c r="K59" s="67">
        <f t="shared" si="6"/>
        <v>-16735664</v>
      </c>
      <c r="L59" s="67">
        <f t="shared" si="6"/>
        <v>4460961</v>
      </c>
      <c r="M59" s="67">
        <f t="shared" si="6"/>
        <v>-8774399</v>
      </c>
      <c r="N59" s="67">
        <f t="shared" si="6"/>
        <v>-21049102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-9397816</v>
      </c>
      <c r="X59" s="67">
        <f t="shared" si="6"/>
        <v>6580480</v>
      </c>
      <c r="Y59" s="67">
        <f t="shared" si="6"/>
        <v>-15978296</v>
      </c>
      <c r="Z59" s="68">
        <f>+IF(X59&lt;&gt;0,+(Y59/X59)*100,0)</f>
        <v>-242.8135333592686</v>
      </c>
      <c r="AA59" s="65">
        <f>SUM(AA56:AA58)</f>
        <v>10695396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184506215</v>
      </c>
      <c r="D6" s="20"/>
      <c r="E6" s="21">
        <v>217086129</v>
      </c>
      <c r="F6" s="22">
        <v>217086129</v>
      </c>
      <c r="G6" s="22">
        <v>21544525</v>
      </c>
      <c r="H6" s="22">
        <v>15512294</v>
      </c>
      <c r="I6" s="22">
        <v>10957928</v>
      </c>
      <c r="J6" s="22">
        <v>48014747</v>
      </c>
      <c r="K6" s="22">
        <v>11999420</v>
      </c>
      <c r="L6" s="22">
        <v>16143382</v>
      </c>
      <c r="M6" s="22">
        <v>13157691</v>
      </c>
      <c r="N6" s="22">
        <v>41300493</v>
      </c>
      <c r="O6" s="22"/>
      <c r="P6" s="22"/>
      <c r="Q6" s="22"/>
      <c r="R6" s="22"/>
      <c r="S6" s="22"/>
      <c r="T6" s="22"/>
      <c r="U6" s="22"/>
      <c r="V6" s="22"/>
      <c r="W6" s="22">
        <v>89315240</v>
      </c>
      <c r="X6" s="22">
        <v>112286097</v>
      </c>
      <c r="Y6" s="22">
        <v>-22970857</v>
      </c>
      <c r="Z6" s="23">
        <v>-20.457436507032568</v>
      </c>
      <c r="AA6" s="20">
        <v>217086129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384469</v>
      </c>
      <c r="D13" s="20"/>
      <c r="E13" s="21">
        <v>366689</v>
      </c>
      <c r="F13" s="22">
        <v>366689</v>
      </c>
      <c r="G13" s="22">
        <v>30835</v>
      </c>
      <c r="H13" s="22">
        <v>33241</v>
      </c>
      <c r="I13" s="22">
        <v>27460</v>
      </c>
      <c r="J13" s="22">
        <v>91536</v>
      </c>
      <c r="K13" s="22">
        <v>25080</v>
      </c>
      <c r="L13" s="22">
        <v>38204</v>
      </c>
      <c r="M13" s="22">
        <v>34137</v>
      </c>
      <c r="N13" s="22">
        <v>97421</v>
      </c>
      <c r="O13" s="22"/>
      <c r="P13" s="22"/>
      <c r="Q13" s="22"/>
      <c r="R13" s="22"/>
      <c r="S13" s="22"/>
      <c r="T13" s="22"/>
      <c r="U13" s="22"/>
      <c r="V13" s="22"/>
      <c r="W13" s="22">
        <v>188957</v>
      </c>
      <c r="X13" s="22">
        <v>183342</v>
      </c>
      <c r="Y13" s="22">
        <v>5615</v>
      </c>
      <c r="Z13" s="23">
        <v>3.0625824961001844</v>
      </c>
      <c r="AA13" s="20">
        <v>366689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>
        <v>2957</v>
      </c>
      <c r="M19" s="22"/>
      <c r="N19" s="22">
        <v>2957</v>
      </c>
      <c r="O19" s="22"/>
      <c r="P19" s="22"/>
      <c r="Q19" s="22"/>
      <c r="R19" s="22"/>
      <c r="S19" s="22"/>
      <c r="T19" s="22"/>
      <c r="U19" s="22"/>
      <c r="V19" s="22"/>
      <c r="W19" s="22">
        <v>2957</v>
      </c>
      <c r="X19" s="22"/>
      <c r="Y19" s="22">
        <v>2957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9078</v>
      </c>
      <c r="D23" s="20"/>
      <c r="E23" s="21">
        <v>5300</v>
      </c>
      <c r="F23" s="22">
        <v>5300</v>
      </c>
      <c r="G23" s="22"/>
      <c r="H23" s="22">
        <v>2323</v>
      </c>
      <c r="I23" s="22"/>
      <c r="J23" s="22">
        <v>2323</v>
      </c>
      <c r="K23" s="22">
        <v>2527</v>
      </c>
      <c r="L23" s="22"/>
      <c r="M23" s="22"/>
      <c r="N23" s="22">
        <v>2527</v>
      </c>
      <c r="O23" s="22"/>
      <c r="P23" s="22"/>
      <c r="Q23" s="22"/>
      <c r="R23" s="22"/>
      <c r="S23" s="22"/>
      <c r="T23" s="22"/>
      <c r="U23" s="22"/>
      <c r="V23" s="22"/>
      <c r="W23" s="22">
        <v>4850</v>
      </c>
      <c r="X23" s="22">
        <v>2650</v>
      </c>
      <c r="Y23" s="22">
        <v>2200</v>
      </c>
      <c r="Z23" s="23">
        <v>83.018867924528308</v>
      </c>
      <c r="AA23" s="20">
        <v>5300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137972</v>
      </c>
      <c r="D25" s="20"/>
      <c r="E25" s="21">
        <v>5086392</v>
      </c>
      <c r="F25" s="22">
        <v>5086392</v>
      </c>
      <c r="G25" s="22"/>
      <c r="H25" s="22"/>
      <c r="I25" s="22"/>
      <c r="J25" s="22"/>
      <c r="K25" s="22"/>
      <c r="L25" s="22"/>
      <c r="M25" s="22">
        <v>3432446</v>
      </c>
      <c r="N25" s="22">
        <v>3432446</v>
      </c>
      <c r="O25" s="22"/>
      <c r="P25" s="22"/>
      <c r="Q25" s="22"/>
      <c r="R25" s="22"/>
      <c r="S25" s="22"/>
      <c r="T25" s="22"/>
      <c r="U25" s="22"/>
      <c r="V25" s="22"/>
      <c r="W25" s="22">
        <v>3432446</v>
      </c>
      <c r="X25" s="22">
        <v>3741086</v>
      </c>
      <c r="Y25" s="22">
        <v>-308640</v>
      </c>
      <c r="Z25" s="23">
        <v>-8.2500108257334901</v>
      </c>
      <c r="AA25" s="20">
        <v>5086392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6104448</v>
      </c>
      <c r="F28" s="22">
        <v>6104448</v>
      </c>
      <c r="G28" s="22"/>
      <c r="H28" s="22"/>
      <c r="I28" s="22">
        <v>5837306</v>
      </c>
      <c r="J28" s="22">
        <v>5837306</v>
      </c>
      <c r="K28" s="22">
        <v>-62195</v>
      </c>
      <c r="L28" s="22">
        <v>-29839</v>
      </c>
      <c r="M28" s="22">
        <v>-19192</v>
      </c>
      <c r="N28" s="22">
        <v>-111226</v>
      </c>
      <c r="O28" s="22"/>
      <c r="P28" s="22"/>
      <c r="Q28" s="22"/>
      <c r="R28" s="22"/>
      <c r="S28" s="22"/>
      <c r="T28" s="22"/>
      <c r="U28" s="22"/>
      <c r="V28" s="22"/>
      <c r="W28" s="22">
        <v>5726080</v>
      </c>
      <c r="X28" s="22">
        <v>3052224</v>
      </c>
      <c r="Y28" s="22">
        <v>2673856</v>
      </c>
      <c r="Z28" s="23">
        <v>87.603531064561452</v>
      </c>
      <c r="AA28" s="20">
        <v>6104448</v>
      </c>
    </row>
    <row r="29" spans="1:27" ht="13.5" x14ac:dyDescent="0.25">
      <c r="A29" s="19" t="s">
        <v>55</v>
      </c>
      <c r="B29" s="15" t="s">
        <v>32</v>
      </c>
      <c r="C29" s="20">
        <v>46404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185084138</v>
      </c>
      <c r="D32" s="29">
        <f t="shared" ref="D32:Y32" si="0">SUM(D6:D31)</f>
        <v>0</v>
      </c>
      <c r="E32" s="30">
        <f t="shared" si="0"/>
        <v>228648958</v>
      </c>
      <c r="F32" s="31">
        <f t="shared" si="0"/>
        <v>228648958</v>
      </c>
      <c r="G32" s="31">
        <f t="shared" si="0"/>
        <v>21575360</v>
      </c>
      <c r="H32" s="31">
        <f t="shared" si="0"/>
        <v>15547858</v>
      </c>
      <c r="I32" s="31">
        <f t="shared" si="0"/>
        <v>16822694</v>
      </c>
      <c r="J32" s="31">
        <f t="shared" si="0"/>
        <v>53945912</v>
      </c>
      <c r="K32" s="31">
        <f t="shared" si="0"/>
        <v>11964832</v>
      </c>
      <c r="L32" s="31">
        <f t="shared" si="0"/>
        <v>16154704</v>
      </c>
      <c r="M32" s="31">
        <f t="shared" si="0"/>
        <v>16605082</v>
      </c>
      <c r="N32" s="31">
        <f t="shared" si="0"/>
        <v>44724618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98670530</v>
      </c>
      <c r="X32" s="31">
        <f t="shared" si="0"/>
        <v>119265399</v>
      </c>
      <c r="Y32" s="31">
        <f t="shared" si="0"/>
        <v>-20594869</v>
      </c>
      <c r="Z32" s="32">
        <f>+IF(X32&lt;&gt;0,+(Y32/X32)*100,0)</f>
        <v>-17.268100532661617</v>
      </c>
      <c r="AA32" s="29">
        <f>SUM(AA6:AA31)</f>
        <v>228648958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14855602</v>
      </c>
      <c r="D34" s="20"/>
      <c r="E34" s="21">
        <v>16198868</v>
      </c>
      <c r="F34" s="22">
        <v>16198868</v>
      </c>
      <c r="G34" s="22">
        <v>1145515</v>
      </c>
      <c r="H34" s="22">
        <v>1201136</v>
      </c>
      <c r="I34" s="22">
        <v>1039977</v>
      </c>
      <c r="J34" s="22">
        <v>3386628</v>
      </c>
      <c r="K34" s="22">
        <v>1271662</v>
      </c>
      <c r="L34" s="22">
        <v>1778329</v>
      </c>
      <c r="M34" s="22">
        <v>1486000</v>
      </c>
      <c r="N34" s="22">
        <v>4535991</v>
      </c>
      <c r="O34" s="22"/>
      <c r="P34" s="22"/>
      <c r="Q34" s="22"/>
      <c r="R34" s="22"/>
      <c r="S34" s="22"/>
      <c r="T34" s="22"/>
      <c r="U34" s="22"/>
      <c r="V34" s="22"/>
      <c r="W34" s="22">
        <v>7922619</v>
      </c>
      <c r="X34" s="22">
        <v>8509028</v>
      </c>
      <c r="Y34" s="22">
        <v>-586409</v>
      </c>
      <c r="Z34" s="23">
        <v>-6.8916097114735075</v>
      </c>
      <c r="AA34" s="20">
        <v>16198868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139141290</v>
      </c>
      <c r="D36" s="20"/>
      <c r="E36" s="21">
        <v>180885649</v>
      </c>
      <c r="F36" s="22">
        <v>180885649</v>
      </c>
      <c r="G36" s="22">
        <v>13425334</v>
      </c>
      <c r="H36" s="22">
        <v>16374670</v>
      </c>
      <c r="I36" s="22">
        <v>15674471</v>
      </c>
      <c r="J36" s="22">
        <v>45474475</v>
      </c>
      <c r="K36" s="22">
        <v>5267150</v>
      </c>
      <c r="L36" s="22">
        <v>12769954</v>
      </c>
      <c r="M36" s="22">
        <v>8609441</v>
      </c>
      <c r="N36" s="22">
        <v>26646545</v>
      </c>
      <c r="O36" s="22"/>
      <c r="P36" s="22"/>
      <c r="Q36" s="22"/>
      <c r="R36" s="22"/>
      <c r="S36" s="22"/>
      <c r="T36" s="22"/>
      <c r="U36" s="22"/>
      <c r="V36" s="22"/>
      <c r="W36" s="22">
        <v>72121020</v>
      </c>
      <c r="X36" s="22">
        <v>90455578</v>
      </c>
      <c r="Y36" s="22">
        <v>-18334558</v>
      </c>
      <c r="Z36" s="23">
        <v>-20.269129229377096</v>
      </c>
      <c r="AA36" s="20">
        <v>180885649</v>
      </c>
    </row>
    <row r="37" spans="1:27" ht="13.5" x14ac:dyDescent="0.25">
      <c r="A37" s="19" t="s">
        <v>63</v>
      </c>
      <c r="B37" s="15" t="s">
        <v>32</v>
      </c>
      <c r="C37" s="20">
        <v>8939283</v>
      </c>
      <c r="D37" s="20"/>
      <c r="E37" s="21">
        <v>6400704</v>
      </c>
      <c r="F37" s="22">
        <v>6860704</v>
      </c>
      <c r="G37" s="22">
        <v>72584</v>
      </c>
      <c r="H37" s="22">
        <v>458461</v>
      </c>
      <c r="I37" s="22">
        <v>649504</v>
      </c>
      <c r="J37" s="22">
        <v>1180549</v>
      </c>
      <c r="K37" s="22">
        <v>635690</v>
      </c>
      <c r="L37" s="22">
        <v>293786</v>
      </c>
      <c r="M37" s="22">
        <v>335923</v>
      </c>
      <c r="N37" s="22">
        <v>1265399</v>
      </c>
      <c r="O37" s="22"/>
      <c r="P37" s="22"/>
      <c r="Q37" s="22"/>
      <c r="R37" s="22"/>
      <c r="S37" s="22"/>
      <c r="T37" s="22"/>
      <c r="U37" s="22"/>
      <c r="V37" s="22"/>
      <c r="W37" s="22">
        <v>2445948</v>
      </c>
      <c r="X37" s="22">
        <v>3430308</v>
      </c>
      <c r="Y37" s="22">
        <v>-984360</v>
      </c>
      <c r="Z37" s="23">
        <v>-28.695965493477555</v>
      </c>
      <c r="AA37" s="20">
        <v>6860704</v>
      </c>
    </row>
    <row r="38" spans="1:27" ht="13.5" x14ac:dyDescent="0.25">
      <c r="A38" s="19" t="s">
        <v>64</v>
      </c>
      <c r="B38" s="15" t="s">
        <v>32</v>
      </c>
      <c r="C38" s="20">
        <v>-751102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5014809</v>
      </c>
      <c r="D39" s="20"/>
      <c r="E39" s="21">
        <v>4666449</v>
      </c>
      <c r="F39" s="22">
        <v>4666449</v>
      </c>
      <c r="G39" s="22"/>
      <c r="H39" s="22"/>
      <c r="I39" s="22"/>
      <c r="J39" s="22"/>
      <c r="K39" s="22">
        <v>563839</v>
      </c>
      <c r="L39" s="22">
        <v>1691540</v>
      </c>
      <c r="M39" s="22">
        <v>451079</v>
      </c>
      <c r="N39" s="22">
        <v>2706458</v>
      </c>
      <c r="O39" s="22"/>
      <c r="P39" s="22"/>
      <c r="Q39" s="22"/>
      <c r="R39" s="22"/>
      <c r="S39" s="22"/>
      <c r="T39" s="22"/>
      <c r="U39" s="22"/>
      <c r="V39" s="22"/>
      <c r="W39" s="22">
        <v>2706458</v>
      </c>
      <c r="X39" s="22">
        <v>2333184</v>
      </c>
      <c r="Y39" s="22">
        <v>373274</v>
      </c>
      <c r="Z39" s="23">
        <v>15.998481045644064</v>
      </c>
      <c r="AA39" s="20">
        <v>4666449</v>
      </c>
    </row>
    <row r="40" spans="1:27" ht="13.5" x14ac:dyDescent="0.25">
      <c r="A40" s="19" t="s">
        <v>40</v>
      </c>
      <c r="B40" s="15" t="s">
        <v>32</v>
      </c>
      <c r="C40" s="20">
        <v>4125800</v>
      </c>
      <c r="D40" s="20"/>
      <c r="E40" s="21">
        <v>4316421</v>
      </c>
      <c r="F40" s="22">
        <v>4316421</v>
      </c>
      <c r="G40" s="22"/>
      <c r="H40" s="22"/>
      <c r="I40" s="22">
        <v>-37940</v>
      </c>
      <c r="J40" s="22">
        <v>-37940</v>
      </c>
      <c r="K40" s="22"/>
      <c r="L40" s="22"/>
      <c r="M40" s="22">
        <v>2243263</v>
      </c>
      <c r="N40" s="22">
        <v>2243263</v>
      </c>
      <c r="O40" s="22"/>
      <c r="P40" s="22"/>
      <c r="Q40" s="22"/>
      <c r="R40" s="22"/>
      <c r="S40" s="22"/>
      <c r="T40" s="22"/>
      <c r="U40" s="22"/>
      <c r="V40" s="22"/>
      <c r="W40" s="22">
        <v>2205323</v>
      </c>
      <c r="X40" s="22">
        <v>2158211</v>
      </c>
      <c r="Y40" s="22">
        <v>47112</v>
      </c>
      <c r="Z40" s="23">
        <v>2.1829190936382035</v>
      </c>
      <c r="AA40" s="20">
        <v>4316421</v>
      </c>
    </row>
    <row r="41" spans="1:27" ht="13.5" x14ac:dyDescent="0.25">
      <c r="A41" s="19" t="s">
        <v>66</v>
      </c>
      <c r="B41" s="15" t="s">
        <v>32</v>
      </c>
      <c r="C41" s="20">
        <v>2071010</v>
      </c>
      <c r="D41" s="20"/>
      <c r="E41" s="21">
        <v>4049345</v>
      </c>
      <c r="F41" s="22">
        <v>4051345</v>
      </c>
      <c r="G41" s="22">
        <v>7455</v>
      </c>
      <c r="H41" s="22">
        <v>86472</v>
      </c>
      <c r="I41" s="22">
        <v>210112</v>
      </c>
      <c r="J41" s="22">
        <v>304039</v>
      </c>
      <c r="K41" s="22">
        <v>42903</v>
      </c>
      <c r="L41" s="22">
        <v>206115</v>
      </c>
      <c r="M41" s="22">
        <v>505173</v>
      </c>
      <c r="N41" s="22">
        <v>754191</v>
      </c>
      <c r="O41" s="22"/>
      <c r="P41" s="22"/>
      <c r="Q41" s="22"/>
      <c r="R41" s="22"/>
      <c r="S41" s="22"/>
      <c r="T41" s="22"/>
      <c r="U41" s="22"/>
      <c r="V41" s="22"/>
      <c r="W41" s="22">
        <v>1058230</v>
      </c>
      <c r="X41" s="22">
        <v>1988538</v>
      </c>
      <c r="Y41" s="22">
        <v>-930308</v>
      </c>
      <c r="Z41" s="23">
        <v>-46.783516332099261</v>
      </c>
      <c r="AA41" s="20">
        <v>4051345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252231</v>
      </c>
      <c r="D43" s="20"/>
      <c r="E43" s="21">
        <v>7114238</v>
      </c>
      <c r="F43" s="22">
        <v>7114238</v>
      </c>
      <c r="G43" s="22">
        <v>3193</v>
      </c>
      <c r="H43" s="22">
        <v>4984</v>
      </c>
      <c r="I43" s="22">
        <v>59863</v>
      </c>
      <c r="J43" s="22">
        <v>68040</v>
      </c>
      <c r="K43" s="22">
        <v>9647</v>
      </c>
      <c r="L43" s="22">
        <v>3917</v>
      </c>
      <c r="M43" s="22">
        <v>37865</v>
      </c>
      <c r="N43" s="22">
        <v>51429</v>
      </c>
      <c r="O43" s="22"/>
      <c r="P43" s="22"/>
      <c r="Q43" s="22"/>
      <c r="R43" s="22"/>
      <c r="S43" s="22"/>
      <c r="T43" s="22"/>
      <c r="U43" s="22"/>
      <c r="V43" s="22"/>
      <c r="W43" s="22">
        <v>119469</v>
      </c>
      <c r="X43" s="22">
        <v>3557118</v>
      </c>
      <c r="Y43" s="22">
        <v>-3437649</v>
      </c>
      <c r="Z43" s="23">
        <v>-96.641410265276548</v>
      </c>
      <c r="AA43" s="20">
        <v>7114238</v>
      </c>
    </row>
    <row r="44" spans="1:27" ht="13.5" x14ac:dyDescent="0.25">
      <c r="A44" s="19" t="s">
        <v>69</v>
      </c>
      <c r="B44" s="15" t="s">
        <v>32</v>
      </c>
      <c r="C44" s="20">
        <v>3863975</v>
      </c>
      <c r="D44" s="20"/>
      <c r="E44" s="21">
        <v>5702267</v>
      </c>
      <c r="F44" s="22">
        <v>5732267</v>
      </c>
      <c r="G44" s="22">
        <v>44623</v>
      </c>
      <c r="H44" s="22">
        <v>142751</v>
      </c>
      <c r="I44" s="22">
        <v>313909</v>
      </c>
      <c r="J44" s="22">
        <v>501283</v>
      </c>
      <c r="K44" s="22">
        <v>841211</v>
      </c>
      <c r="L44" s="22">
        <v>373744</v>
      </c>
      <c r="M44" s="22">
        <v>1443925</v>
      </c>
      <c r="N44" s="22">
        <v>2658880</v>
      </c>
      <c r="O44" s="22"/>
      <c r="P44" s="22"/>
      <c r="Q44" s="22"/>
      <c r="R44" s="22"/>
      <c r="S44" s="22"/>
      <c r="T44" s="22"/>
      <c r="U44" s="22"/>
      <c r="V44" s="22"/>
      <c r="W44" s="22">
        <v>3160163</v>
      </c>
      <c r="X44" s="22">
        <v>2863080</v>
      </c>
      <c r="Y44" s="22">
        <v>297083</v>
      </c>
      <c r="Z44" s="23">
        <v>10.376342959330511</v>
      </c>
      <c r="AA44" s="20">
        <v>5732267</v>
      </c>
    </row>
    <row r="45" spans="1:27" ht="13.5" x14ac:dyDescent="0.25">
      <c r="A45" s="19" t="s">
        <v>70</v>
      </c>
      <c r="B45" s="15" t="s">
        <v>32</v>
      </c>
      <c r="C45" s="20">
        <v>-222472</v>
      </c>
      <c r="D45" s="20"/>
      <c r="E45" s="21"/>
      <c r="F45" s="22"/>
      <c r="G45" s="22"/>
      <c r="H45" s="22">
        <v>7921063</v>
      </c>
      <c r="I45" s="22"/>
      <c r="J45" s="22">
        <v>7921063</v>
      </c>
      <c r="K45" s="22">
        <v>-7921063</v>
      </c>
      <c r="L45" s="22"/>
      <c r="M45" s="22"/>
      <c r="N45" s="22">
        <v>-7921063</v>
      </c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177290426</v>
      </c>
      <c r="D47" s="29">
        <f t="shared" ref="D47:Y47" si="1">SUM(D34:D46)</f>
        <v>0</v>
      </c>
      <c r="E47" s="30">
        <f t="shared" si="1"/>
        <v>229333941</v>
      </c>
      <c r="F47" s="31">
        <f t="shared" si="1"/>
        <v>229825941</v>
      </c>
      <c r="G47" s="31">
        <f t="shared" si="1"/>
        <v>14698704</v>
      </c>
      <c r="H47" s="31">
        <f t="shared" si="1"/>
        <v>26189537</v>
      </c>
      <c r="I47" s="31">
        <f t="shared" si="1"/>
        <v>17909896</v>
      </c>
      <c r="J47" s="31">
        <f t="shared" si="1"/>
        <v>58798137</v>
      </c>
      <c r="K47" s="31">
        <f t="shared" si="1"/>
        <v>711039</v>
      </c>
      <c r="L47" s="31">
        <f t="shared" si="1"/>
        <v>17117385</v>
      </c>
      <c r="M47" s="31">
        <f t="shared" si="1"/>
        <v>15112669</v>
      </c>
      <c r="N47" s="31">
        <f t="shared" si="1"/>
        <v>32941093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91739230</v>
      </c>
      <c r="X47" s="31">
        <f t="shared" si="1"/>
        <v>115295045</v>
      </c>
      <c r="Y47" s="31">
        <f t="shared" si="1"/>
        <v>-23555815</v>
      </c>
      <c r="Z47" s="32">
        <f>+IF(X47&lt;&gt;0,+(Y47/X47)*100,0)</f>
        <v>-20.430899697380749</v>
      </c>
      <c r="AA47" s="29">
        <f>SUM(AA34:AA46)</f>
        <v>229825941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7793712</v>
      </c>
      <c r="D48" s="39">
        <f t="shared" si="2"/>
        <v>0</v>
      </c>
      <c r="E48" s="40">
        <f t="shared" si="2"/>
        <v>-684983</v>
      </c>
      <c r="F48" s="41">
        <f t="shared" si="2"/>
        <v>-1176983</v>
      </c>
      <c r="G48" s="41">
        <f t="shared" si="2"/>
        <v>6876656</v>
      </c>
      <c r="H48" s="41">
        <f t="shared" si="2"/>
        <v>-10641679</v>
      </c>
      <c r="I48" s="41">
        <f t="shared" si="2"/>
        <v>-1087202</v>
      </c>
      <c r="J48" s="41">
        <f t="shared" si="2"/>
        <v>-4852225</v>
      </c>
      <c r="K48" s="41">
        <f t="shared" si="2"/>
        <v>11253793</v>
      </c>
      <c r="L48" s="41">
        <f t="shared" si="2"/>
        <v>-962681</v>
      </c>
      <c r="M48" s="41">
        <f t="shared" si="2"/>
        <v>1492413</v>
      </c>
      <c r="N48" s="41">
        <f t="shared" si="2"/>
        <v>11783525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6931300</v>
      </c>
      <c r="X48" s="41">
        <f t="shared" si="2"/>
        <v>3970354</v>
      </c>
      <c r="Y48" s="41">
        <f t="shared" si="2"/>
        <v>2960946</v>
      </c>
      <c r="Z48" s="42">
        <f>+IF(X48&lt;&gt;0,+(Y48/X48)*100,0)</f>
        <v>74.576372786910184</v>
      </c>
      <c r="AA48" s="39">
        <f>+AA32-AA47</f>
        <v>-1176983</v>
      </c>
    </row>
    <row r="49" spans="1:27" ht="25.5" x14ac:dyDescent="0.25">
      <c r="A49" s="43" t="s">
        <v>74</v>
      </c>
      <c r="B49" s="15" t="s">
        <v>32</v>
      </c>
      <c r="C49" s="20">
        <v>6755028</v>
      </c>
      <c r="D49" s="20"/>
      <c r="E49" s="21">
        <v>7552593</v>
      </c>
      <c r="F49" s="22">
        <v>76552593</v>
      </c>
      <c r="G49" s="22"/>
      <c r="H49" s="22"/>
      <c r="I49" s="22"/>
      <c r="J49" s="22"/>
      <c r="K49" s="22">
        <v>531210</v>
      </c>
      <c r="L49" s="22">
        <v>1631568</v>
      </c>
      <c r="M49" s="22">
        <v>2212394</v>
      </c>
      <c r="N49" s="22">
        <v>4375172</v>
      </c>
      <c r="O49" s="22"/>
      <c r="P49" s="22"/>
      <c r="Q49" s="22"/>
      <c r="R49" s="22"/>
      <c r="S49" s="22"/>
      <c r="T49" s="22"/>
      <c r="U49" s="22"/>
      <c r="V49" s="22"/>
      <c r="W49" s="22">
        <v>4375172</v>
      </c>
      <c r="X49" s="22">
        <v>1475370</v>
      </c>
      <c r="Y49" s="22">
        <v>2899802</v>
      </c>
      <c r="Z49" s="23">
        <v>196.54744233649865</v>
      </c>
      <c r="AA49" s="20">
        <v>76552593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14548740</v>
      </c>
      <c r="D51" s="48">
        <f t="shared" si="3"/>
        <v>0</v>
      </c>
      <c r="E51" s="49">
        <f t="shared" si="3"/>
        <v>6867610</v>
      </c>
      <c r="F51" s="50">
        <f t="shared" si="3"/>
        <v>75375610</v>
      </c>
      <c r="G51" s="50">
        <f t="shared" si="3"/>
        <v>6876656</v>
      </c>
      <c r="H51" s="50">
        <f t="shared" si="3"/>
        <v>-10641679</v>
      </c>
      <c r="I51" s="50">
        <f t="shared" si="3"/>
        <v>-1087202</v>
      </c>
      <c r="J51" s="50">
        <f t="shared" si="3"/>
        <v>-4852225</v>
      </c>
      <c r="K51" s="50">
        <f t="shared" si="3"/>
        <v>11785003</v>
      </c>
      <c r="L51" s="50">
        <f t="shared" si="3"/>
        <v>668887</v>
      </c>
      <c r="M51" s="50">
        <f t="shared" si="3"/>
        <v>3704807</v>
      </c>
      <c r="N51" s="50">
        <f t="shared" si="3"/>
        <v>16158697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11306472</v>
      </c>
      <c r="X51" s="50">
        <f t="shared" si="3"/>
        <v>5445724</v>
      </c>
      <c r="Y51" s="50">
        <f t="shared" si="3"/>
        <v>5860748</v>
      </c>
      <c r="Z51" s="51">
        <f>+IF(X51&lt;&gt;0,+(Y51/X51)*100,0)</f>
        <v>107.62109868219542</v>
      </c>
      <c r="AA51" s="48">
        <f>SUM(AA48:AA50)</f>
        <v>75375610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14548740</v>
      </c>
      <c r="D53" s="54">
        <f>+D51-D52</f>
        <v>0</v>
      </c>
      <c r="E53" s="55">
        <f t="shared" si="4"/>
        <v>6867610</v>
      </c>
      <c r="F53" s="56">
        <f t="shared" si="4"/>
        <v>75375610</v>
      </c>
      <c r="G53" s="56">
        <f t="shared" si="4"/>
        <v>6876656</v>
      </c>
      <c r="H53" s="56">
        <f t="shared" si="4"/>
        <v>-10641679</v>
      </c>
      <c r="I53" s="56">
        <f t="shared" si="4"/>
        <v>-1087202</v>
      </c>
      <c r="J53" s="56">
        <f t="shared" si="4"/>
        <v>-4852225</v>
      </c>
      <c r="K53" s="56">
        <f t="shared" si="4"/>
        <v>11785003</v>
      </c>
      <c r="L53" s="56">
        <f t="shared" si="4"/>
        <v>668887</v>
      </c>
      <c r="M53" s="56">
        <f t="shared" si="4"/>
        <v>3704807</v>
      </c>
      <c r="N53" s="56">
        <f t="shared" si="4"/>
        <v>16158697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11306472</v>
      </c>
      <c r="X53" s="56">
        <f t="shared" si="4"/>
        <v>5445724</v>
      </c>
      <c r="Y53" s="56">
        <f t="shared" si="4"/>
        <v>5860748</v>
      </c>
      <c r="Z53" s="57">
        <f>+IF(X53&lt;&gt;0,+(Y53/X53)*100,0)</f>
        <v>107.62109868219542</v>
      </c>
      <c r="AA53" s="54">
        <f>+AA51-AA52</f>
        <v>75375610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14548740</v>
      </c>
      <c r="D56" s="48">
        <f>SUM(D53:D55)</f>
        <v>0</v>
      </c>
      <c r="E56" s="49">
        <f t="shared" si="5"/>
        <v>6867610</v>
      </c>
      <c r="F56" s="50">
        <f t="shared" si="5"/>
        <v>75375610</v>
      </c>
      <c r="G56" s="50">
        <f t="shared" si="5"/>
        <v>6876656</v>
      </c>
      <c r="H56" s="50">
        <f t="shared" si="5"/>
        <v>-10641679</v>
      </c>
      <c r="I56" s="50">
        <f t="shared" si="5"/>
        <v>-1087202</v>
      </c>
      <c r="J56" s="50">
        <f t="shared" si="5"/>
        <v>-4852225</v>
      </c>
      <c r="K56" s="50">
        <f t="shared" si="5"/>
        <v>11785003</v>
      </c>
      <c r="L56" s="50">
        <f t="shared" si="5"/>
        <v>668887</v>
      </c>
      <c r="M56" s="50">
        <f t="shared" si="5"/>
        <v>3704807</v>
      </c>
      <c r="N56" s="50">
        <f t="shared" si="5"/>
        <v>16158697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11306472</v>
      </c>
      <c r="X56" s="50">
        <f t="shared" si="5"/>
        <v>5445724</v>
      </c>
      <c r="Y56" s="50">
        <f t="shared" si="5"/>
        <v>5860748</v>
      </c>
      <c r="Z56" s="51">
        <f>+IF(X56&lt;&gt;0,+(Y56/X56)*100,0)</f>
        <v>107.62109868219542</v>
      </c>
      <c r="AA56" s="48">
        <f>SUM(AA53:AA55)</f>
        <v>75375610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14548740</v>
      </c>
      <c r="D59" s="65">
        <f>SUM(D56:D58)</f>
        <v>0</v>
      </c>
      <c r="E59" s="66">
        <f t="shared" si="6"/>
        <v>6867610</v>
      </c>
      <c r="F59" s="67">
        <f t="shared" si="6"/>
        <v>75375610</v>
      </c>
      <c r="G59" s="67">
        <f t="shared" si="6"/>
        <v>6876656</v>
      </c>
      <c r="H59" s="67">
        <f t="shared" si="6"/>
        <v>-10641679</v>
      </c>
      <c r="I59" s="67">
        <f t="shared" si="6"/>
        <v>-1087202</v>
      </c>
      <c r="J59" s="67">
        <f t="shared" si="6"/>
        <v>-4852225</v>
      </c>
      <c r="K59" s="67">
        <f t="shared" si="6"/>
        <v>11785003</v>
      </c>
      <c r="L59" s="67">
        <f t="shared" si="6"/>
        <v>668887</v>
      </c>
      <c r="M59" s="67">
        <f t="shared" si="6"/>
        <v>3704807</v>
      </c>
      <c r="N59" s="67">
        <f t="shared" si="6"/>
        <v>16158697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11306472</v>
      </c>
      <c r="X59" s="67">
        <f t="shared" si="6"/>
        <v>5445724</v>
      </c>
      <c r="Y59" s="67">
        <f t="shared" si="6"/>
        <v>5860748</v>
      </c>
      <c r="Z59" s="68">
        <f>+IF(X59&lt;&gt;0,+(Y59/X59)*100,0)</f>
        <v>107.62109868219542</v>
      </c>
      <c r="AA59" s="65">
        <f>SUM(AA56:AA58)</f>
        <v>75375610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560651538</v>
      </c>
      <c r="D6" s="20"/>
      <c r="E6" s="21">
        <v>616247524</v>
      </c>
      <c r="F6" s="22">
        <v>616247524</v>
      </c>
      <c r="G6" s="22">
        <v>38918369</v>
      </c>
      <c r="H6" s="22">
        <v>52152276</v>
      </c>
      <c r="I6" s="22">
        <v>52169616</v>
      </c>
      <c r="J6" s="22">
        <v>143240261</v>
      </c>
      <c r="K6" s="22">
        <v>51853432</v>
      </c>
      <c r="L6" s="22">
        <v>51208213</v>
      </c>
      <c r="M6" s="22">
        <v>52470817</v>
      </c>
      <c r="N6" s="22">
        <v>155532462</v>
      </c>
      <c r="O6" s="22"/>
      <c r="P6" s="22"/>
      <c r="Q6" s="22"/>
      <c r="R6" s="22"/>
      <c r="S6" s="22"/>
      <c r="T6" s="22"/>
      <c r="U6" s="22"/>
      <c r="V6" s="22"/>
      <c r="W6" s="22">
        <v>298772723</v>
      </c>
      <c r="X6" s="22">
        <v>328696801</v>
      </c>
      <c r="Y6" s="22">
        <v>-29924078</v>
      </c>
      <c r="Z6" s="23">
        <v>-9.103854345086857</v>
      </c>
      <c r="AA6" s="20">
        <v>616247524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1437643</v>
      </c>
      <c r="D13" s="20"/>
      <c r="E13" s="21">
        <v>1447600</v>
      </c>
      <c r="F13" s="22">
        <v>1447600</v>
      </c>
      <c r="G13" s="22">
        <v>116404</v>
      </c>
      <c r="H13" s="22">
        <v>160802</v>
      </c>
      <c r="I13" s="22">
        <v>204982</v>
      </c>
      <c r="J13" s="22">
        <v>482188</v>
      </c>
      <c r="K13" s="22">
        <v>194672</v>
      </c>
      <c r="L13" s="22">
        <v>205549</v>
      </c>
      <c r="M13" s="22">
        <v>214030</v>
      </c>
      <c r="N13" s="22">
        <v>614251</v>
      </c>
      <c r="O13" s="22"/>
      <c r="P13" s="22"/>
      <c r="Q13" s="22"/>
      <c r="R13" s="22"/>
      <c r="S13" s="22"/>
      <c r="T13" s="22"/>
      <c r="U13" s="22"/>
      <c r="V13" s="22"/>
      <c r="W13" s="22">
        <v>1096439</v>
      </c>
      <c r="X13" s="22">
        <v>804720</v>
      </c>
      <c r="Y13" s="22">
        <v>291719</v>
      </c>
      <c r="Z13" s="23">
        <v>36.250994134605826</v>
      </c>
      <c r="AA13" s="20">
        <v>1447600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70265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1738253</v>
      </c>
      <c r="D23" s="20"/>
      <c r="E23" s="21">
        <v>400000</v>
      </c>
      <c r="F23" s="22">
        <v>400000</v>
      </c>
      <c r="G23" s="22">
        <v>-5409</v>
      </c>
      <c r="H23" s="22">
        <v>153264</v>
      </c>
      <c r="I23" s="22">
        <v>78702</v>
      </c>
      <c r="J23" s="22">
        <v>226557</v>
      </c>
      <c r="K23" s="22">
        <v>62905</v>
      </c>
      <c r="L23" s="22">
        <v>86835</v>
      </c>
      <c r="M23" s="22">
        <v>-2050</v>
      </c>
      <c r="N23" s="22">
        <v>147690</v>
      </c>
      <c r="O23" s="22"/>
      <c r="P23" s="22"/>
      <c r="Q23" s="22"/>
      <c r="R23" s="22"/>
      <c r="S23" s="22"/>
      <c r="T23" s="22"/>
      <c r="U23" s="22"/>
      <c r="V23" s="22"/>
      <c r="W23" s="22">
        <v>374247</v>
      </c>
      <c r="X23" s="22">
        <v>172320</v>
      </c>
      <c r="Y23" s="22">
        <v>201927</v>
      </c>
      <c r="Z23" s="23">
        <v>117.18140668523678</v>
      </c>
      <c r="AA23" s="20">
        <v>400000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27091102</v>
      </c>
      <c r="D25" s="20"/>
      <c r="E25" s="21">
        <v>33278815</v>
      </c>
      <c r="F25" s="22">
        <v>33278815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15032040</v>
      </c>
      <c r="Y25" s="22">
        <v>-15032040</v>
      </c>
      <c r="Z25" s="23">
        <v>-100</v>
      </c>
      <c r="AA25" s="20">
        <v>33278815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1108696</v>
      </c>
      <c r="D29" s="20"/>
      <c r="E29" s="21"/>
      <c r="F29" s="22"/>
      <c r="G29" s="22"/>
      <c r="H29" s="22"/>
      <c r="I29" s="22"/>
      <c r="J29" s="22"/>
      <c r="K29" s="22"/>
      <c r="L29" s="22"/>
      <c r="M29" s="22">
        <v>3631</v>
      </c>
      <c r="N29" s="22">
        <v>3631</v>
      </c>
      <c r="O29" s="22"/>
      <c r="P29" s="22"/>
      <c r="Q29" s="22"/>
      <c r="R29" s="22"/>
      <c r="S29" s="22"/>
      <c r="T29" s="22"/>
      <c r="U29" s="22"/>
      <c r="V29" s="22"/>
      <c r="W29" s="22">
        <v>3631</v>
      </c>
      <c r="X29" s="22"/>
      <c r="Y29" s="22">
        <v>3631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592097497</v>
      </c>
      <c r="D32" s="29">
        <f t="shared" ref="D32:Y32" si="0">SUM(D6:D31)</f>
        <v>0</v>
      </c>
      <c r="E32" s="30">
        <f t="shared" si="0"/>
        <v>651373939</v>
      </c>
      <c r="F32" s="31">
        <f t="shared" si="0"/>
        <v>651373939</v>
      </c>
      <c r="G32" s="31">
        <f t="shared" si="0"/>
        <v>39029364</v>
      </c>
      <c r="H32" s="31">
        <f t="shared" si="0"/>
        <v>52466342</v>
      </c>
      <c r="I32" s="31">
        <f t="shared" si="0"/>
        <v>52453300</v>
      </c>
      <c r="J32" s="31">
        <f t="shared" si="0"/>
        <v>143949006</v>
      </c>
      <c r="K32" s="31">
        <f t="shared" si="0"/>
        <v>52111009</v>
      </c>
      <c r="L32" s="31">
        <f t="shared" si="0"/>
        <v>51500597</v>
      </c>
      <c r="M32" s="31">
        <f t="shared" si="0"/>
        <v>52686428</v>
      </c>
      <c r="N32" s="31">
        <f t="shared" si="0"/>
        <v>156298034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300247040</v>
      </c>
      <c r="X32" s="31">
        <f t="shared" si="0"/>
        <v>344705881</v>
      </c>
      <c r="Y32" s="31">
        <f t="shared" si="0"/>
        <v>-44458841</v>
      </c>
      <c r="Z32" s="32">
        <f>+IF(X32&lt;&gt;0,+(Y32/X32)*100,0)</f>
        <v>-12.897616040383134</v>
      </c>
      <c r="AA32" s="29">
        <f>SUM(AA6:AA31)</f>
        <v>651373939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29785383</v>
      </c>
      <c r="D34" s="20"/>
      <c r="E34" s="21">
        <v>33496116</v>
      </c>
      <c r="F34" s="22">
        <v>33496116</v>
      </c>
      <c r="G34" s="22">
        <v>2195433</v>
      </c>
      <c r="H34" s="22">
        <v>2658063</v>
      </c>
      <c r="I34" s="22">
        <v>2573932</v>
      </c>
      <c r="J34" s="22">
        <v>7427428</v>
      </c>
      <c r="K34" s="22">
        <v>2663496</v>
      </c>
      <c r="L34" s="22">
        <v>2716053</v>
      </c>
      <c r="M34" s="22">
        <v>2625785</v>
      </c>
      <c r="N34" s="22">
        <v>8005334</v>
      </c>
      <c r="O34" s="22"/>
      <c r="P34" s="22"/>
      <c r="Q34" s="22"/>
      <c r="R34" s="22"/>
      <c r="S34" s="22"/>
      <c r="T34" s="22"/>
      <c r="U34" s="22"/>
      <c r="V34" s="22"/>
      <c r="W34" s="22">
        <v>15432762</v>
      </c>
      <c r="X34" s="22">
        <v>12726600</v>
      </c>
      <c r="Y34" s="22">
        <v>2706162</v>
      </c>
      <c r="Z34" s="23">
        <v>21.26382537362689</v>
      </c>
      <c r="AA34" s="20">
        <v>33496116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436942993</v>
      </c>
      <c r="D36" s="20"/>
      <c r="E36" s="21">
        <v>500532600</v>
      </c>
      <c r="F36" s="22">
        <v>500532600</v>
      </c>
      <c r="G36" s="22"/>
      <c r="H36" s="22">
        <v>62199496</v>
      </c>
      <c r="I36" s="22">
        <v>62549830</v>
      </c>
      <c r="J36" s="22">
        <v>124749326</v>
      </c>
      <c r="K36" s="22">
        <v>35398671</v>
      </c>
      <c r="L36" s="22">
        <v>38274524</v>
      </c>
      <c r="M36" s="22">
        <v>35039481</v>
      </c>
      <c r="N36" s="22">
        <v>108712676</v>
      </c>
      <c r="O36" s="22"/>
      <c r="P36" s="22"/>
      <c r="Q36" s="22"/>
      <c r="R36" s="22"/>
      <c r="S36" s="22"/>
      <c r="T36" s="22"/>
      <c r="U36" s="22"/>
      <c r="V36" s="22"/>
      <c r="W36" s="22">
        <v>233462002</v>
      </c>
      <c r="X36" s="22">
        <v>237402612</v>
      </c>
      <c r="Y36" s="22">
        <v>-3940610</v>
      </c>
      <c r="Z36" s="23">
        <v>-1.6598848541733819</v>
      </c>
      <c r="AA36" s="20">
        <v>500532600</v>
      </c>
    </row>
    <row r="37" spans="1:27" ht="13.5" x14ac:dyDescent="0.25">
      <c r="A37" s="19" t="s">
        <v>63</v>
      </c>
      <c r="B37" s="15" t="s">
        <v>32</v>
      </c>
      <c r="C37" s="20">
        <v>8602111</v>
      </c>
      <c r="D37" s="20"/>
      <c r="E37" s="21">
        <v>19235687</v>
      </c>
      <c r="F37" s="22">
        <v>19234187</v>
      </c>
      <c r="G37" s="22">
        <v>557672</v>
      </c>
      <c r="H37" s="22">
        <v>660488</v>
      </c>
      <c r="I37" s="22">
        <v>651728</v>
      </c>
      <c r="J37" s="22">
        <v>1869888</v>
      </c>
      <c r="K37" s="22">
        <v>759101</v>
      </c>
      <c r="L37" s="22">
        <v>1020130</v>
      </c>
      <c r="M37" s="22">
        <v>817492</v>
      </c>
      <c r="N37" s="22">
        <v>2596723</v>
      </c>
      <c r="O37" s="22"/>
      <c r="P37" s="22"/>
      <c r="Q37" s="22"/>
      <c r="R37" s="22"/>
      <c r="S37" s="22"/>
      <c r="T37" s="22"/>
      <c r="U37" s="22"/>
      <c r="V37" s="22"/>
      <c r="W37" s="22">
        <v>4466611</v>
      </c>
      <c r="X37" s="22">
        <v>9998928</v>
      </c>
      <c r="Y37" s="22">
        <v>-5532317</v>
      </c>
      <c r="Z37" s="23">
        <v>-55.329101279657181</v>
      </c>
      <c r="AA37" s="20">
        <v>19234187</v>
      </c>
    </row>
    <row r="38" spans="1:27" ht="13.5" x14ac:dyDescent="0.25">
      <c r="A38" s="19" t="s">
        <v>64</v>
      </c>
      <c r="B38" s="15" t="s">
        <v>32</v>
      </c>
      <c r="C38" s="20">
        <v>663153</v>
      </c>
      <c r="D38" s="20"/>
      <c r="E38" s="21">
        <v>9157500</v>
      </c>
      <c r="F38" s="22">
        <v>9157500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9157500</v>
      </c>
    </row>
    <row r="39" spans="1:27" ht="13.5" x14ac:dyDescent="0.25">
      <c r="A39" s="19" t="s">
        <v>65</v>
      </c>
      <c r="B39" s="15" t="s">
        <v>32</v>
      </c>
      <c r="C39" s="20">
        <v>15883360</v>
      </c>
      <c r="D39" s="20"/>
      <c r="E39" s="21">
        <v>17900200</v>
      </c>
      <c r="F39" s="22">
        <v>17900200</v>
      </c>
      <c r="G39" s="22"/>
      <c r="H39" s="22"/>
      <c r="I39" s="22"/>
      <c r="J39" s="22"/>
      <c r="K39" s="22"/>
      <c r="L39" s="22"/>
      <c r="M39" s="22">
        <v>8251456</v>
      </c>
      <c r="N39" s="22">
        <v>8251456</v>
      </c>
      <c r="O39" s="22"/>
      <c r="P39" s="22"/>
      <c r="Q39" s="22"/>
      <c r="R39" s="22"/>
      <c r="S39" s="22"/>
      <c r="T39" s="22"/>
      <c r="U39" s="22"/>
      <c r="V39" s="22"/>
      <c r="W39" s="22">
        <v>8251456</v>
      </c>
      <c r="X39" s="22">
        <v>8742888</v>
      </c>
      <c r="Y39" s="22">
        <v>-491432</v>
      </c>
      <c r="Z39" s="23">
        <v>-5.6209344097739784</v>
      </c>
      <c r="AA39" s="20">
        <v>17900200</v>
      </c>
    </row>
    <row r="40" spans="1:27" ht="13.5" x14ac:dyDescent="0.25">
      <c r="A40" s="19" t="s">
        <v>40</v>
      </c>
      <c r="B40" s="15" t="s">
        <v>32</v>
      </c>
      <c r="C40" s="20">
        <v>1443275</v>
      </c>
      <c r="D40" s="20"/>
      <c r="E40" s="21">
        <v>2240784</v>
      </c>
      <c r="F40" s="22">
        <v>2240784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1120392</v>
      </c>
      <c r="Y40" s="22">
        <v>-1120392</v>
      </c>
      <c r="Z40" s="23">
        <v>-100</v>
      </c>
      <c r="AA40" s="20">
        <v>2240784</v>
      </c>
    </row>
    <row r="41" spans="1:27" ht="13.5" x14ac:dyDescent="0.25">
      <c r="A41" s="19" t="s">
        <v>66</v>
      </c>
      <c r="B41" s="15" t="s">
        <v>32</v>
      </c>
      <c r="C41" s="20">
        <v>4953983</v>
      </c>
      <c r="D41" s="20"/>
      <c r="E41" s="21">
        <v>5469229</v>
      </c>
      <c r="F41" s="22">
        <v>5469229</v>
      </c>
      <c r="G41" s="22">
        <v>23861</v>
      </c>
      <c r="H41" s="22">
        <v>176238</v>
      </c>
      <c r="I41" s="22">
        <v>483286</v>
      </c>
      <c r="J41" s="22">
        <v>683385</v>
      </c>
      <c r="K41" s="22">
        <v>351540</v>
      </c>
      <c r="L41" s="22">
        <v>549821</v>
      </c>
      <c r="M41" s="22">
        <v>208491</v>
      </c>
      <c r="N41" s="22">
        <v>1109852</v>
      </c>
      <c r="O41" s="22"/>
      <c r="P41" s="22"/>
      <c r="Q41" s="22"/>
      <c r="R41" s="22"/>
      <c r="S41" s="22"/>
      <c r="T41" s="22"/>
      <c r="U41" s="22"/>
      <c r="V41" s="22"/>
      <c r="W41" s="22">
        <v>1793237</v>
      </c>
      <c r="X41" s="22">
        <v>2724045</v>
      </c>
      <c r="Y41" s="22">
        <v>-930808</v>
      </c>
      <c r="Z41" s="23">
        <v>-34.170066940891211</v>
      </c>
      <c r="AA41" s="20">
        <v>5469229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192836</v>
      </c>
      <c r="D43" s="20"/>
      <c r="E43" s="21">
        <v>1087257</v>
      </c>
      <c r="F43" s="22">
        <v>1087257</v>
      </c>
      <c r="G43" s="22">
        <v>6853</v>
      </c>
      <c r="H43" s="22"/>
      <c r="I43" s="22">
        <v>14151</v>
      </c>
      <c r="J43" s="22">
        <v>21004</v>
      </c>
      <c r="K43" s="22">
        <v>17091</v>
      </c>
      <c r="L43" s="22">
        <v>26813</v>
      </c>
      <c r="M43" s="22">
        <v>35931</v>
      </c>
      <c r="N43" s="22">
        <v>79835</v>
      </c>
      <c r="O43" s="22"/>
      <c r="P43" s="22"/>
      <c r="Q43" s="22"/>
      <c r="R43" s="22"/>
      <c r="S43" s="22"/>
      <c r="T43" s="22"/>
      <c r="U43" s="22"/>
      <c r="V43" s="22"/>
      <c r="W43" s="22">
        <v>100839</v>
      </c>
      <c r="X43" s="22"/>
      <c r="Y43" s="22">
        <v>100839</v>
      </c>
      <c r="Z43" s="23"/>
      <c r="AA43" s="20">
        <v>1087257</v>
      </c>
    </row>
    <row r="44" spans="1:27" ht="13.5" x14ac:dyDescent="0.25">
      <c r="A44" s="19" t="s">
        <v>69</v>
      </c>
      <c r="B44" s="15" t="s">
        <v>32</v>
      </c>
      <c r="C44" s="20">
        <v>8324812</v>
      </c>
      <c r="D44" s="20"/>
      <c r="E44" s="21">
        <v>9172324</v>
      </c>
      <c r="F44" s="22">
        <v>9173824</v>
      </c>
      <c r="G44" s="22">
        <v>6107</v>
      </c>
      <c r="H44" s="22">
        <v>349145</v>
      </c>
      <c r="I44" s="22">
        <v>728884</v>
      </c>
      <c r="J44" s="22">
        <v>1084136</v>
      </c>
      <c r="K44" s="22">
        <v>1487082</v>
      </c>
      <c r="L44" s="22">
        <v>704613</v>
      </c>
      <c r="M44" s="22">
        <v>814556</v>
      </c>
      <c r="N44" s="22">
        <v>3006251</v>
      </c>
      <c r="O44" s="22"/>
      <c r="P44" s="22"/>
      <c r="Q44" s="22"/>
      <c r="R44" s="22"/>
      <c r="S44" s="22"/>
      <c r="T44" s="22"/>
      <c r="U44" s="22"/>
      <c r="V44" s="22"/>
      <c r="W44" s="22">
        <v>4090387</v>
      </c>
      <c r="X44" s="22">
        <v>4682181</v>
      </c>
      <c r="Y44" s="22">
        <v>-591794</v>
      </c>
      <c r="Z44" s="23">
        <v>-12.639280711275367</v>
      </c>
      <c r="AA44" s="20">
        <v>9173824</v>
      </c>
    </row>
    <row r="45" spans="1:27" ht="13.5" x14ac:dyDescent="0.25">
      <c r="A45" s="19" t="s">
        <v>70</v>
      </c>
      <c r="B45" s="15" t="s">
        <v>32</v>
      </c>
      <c r="C45" s="20">
        <v>496671</v>
      </c>
      <c r="D45" s="20"/>
      <c r="E45" s="21"/>
      <c r="F45" s="22"/>
      <c r="G45" s="22"/>
      <c r="H45" s="22"/>
      <c r="I45" s="22"/>
      <c r="J45" s="22"/>
      <c r="K45" s="22"/>
      <c r="L45" s="22"/>
      <c r="M45" s="22">
        <v>6997</v>
      </c>
      <c r="N45" s="22">
        <v>6997</v>
      </c>
      <c r="O45" s="22"/>
      <c r="P45" s="22"/>
      <c r="Q45" s="22"/>
      <c r="R45" s="22"/>
      <c r="S45" s="22"/>
      <c r="T45" s="22"/>
      <c r="U45" s="22"/>
      <c r="V45" s="22"/>
      <c r="W45" s="22">
        <v>6997</v>
      </c>
      <c r="X45" s="22"/>
      <c r="Y45" s="22">
        <v>6997</v>
      </c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507288577</v>
      </c>
      <c r="D47" s="29">
        <f t="shared" ref="D47:Y47" si="1">SUM(D34:D46)</f>
        <v>0</v>
      </c>
      <c r="E47" s="30">
        <f t="shared" si="1"/>
        <v>598291697</v>
      </c>
      <c r="F47" s="31">
        <f t="shared" si="1"/>
        <v>598291697</v>
      </c>
      <c r="G47" s="31">
        <f t="shared" si="1"/>
        <v>2789926</v>
      </c>
      <c r="H47" s="31">
        <f t="shared" si="1"/>
        <v>66043430</v>
      </c>
      <c r="I47" s="31">
        <f t="shared" si="1"/>
        <v>67001811</v>
      </c>
      <c r="J47" s="31">
        <f t="shared" si="1"/>
        <v>135835167</v>
      </c>
      <c r="K47" s="31">
        <f t="shared" si="1"/>
        <v>40676981</v>
      </c>
      <c r="L47" s="31">
        <f t="shared" si="1"/>
        <v>43291954</v>
      </c>
      <c r="M47" s="31">
        <f t="shared" si="1"/>
        <v>47800189</v>
      </c>
      <c r="N47" s="31">
        <f t="shared" si="1"/>
        <v>131769124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267604291</v>
      </c>
      <c r="X47" s="31">
        <f t="shared" si="1"/>
        <v>277397646</v>
      </c>
      <c r="Y47" s="31">
        <f t="shared" si="1"/>
        <v>-9793355</v>
      </c>
      <c r="Z47" s="32">
        <f>+IF(X47&lt;&gt;0,+(Y47/X47)*100,0)</f>
        <v>-3.5304391155503891</v>
      </c>
      <c r="AA47" s="29">
        <f>SUM(AA34:AA46)</f>
        <v>598291697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84808920</v>
      </c>
      <c r="D48" s="39">
        <f t="shared" si="2"/>
        <v>0</v>
      </c>
      <c r="E48" s="40">
        <f t="shared" si="2"/>
        <v>53082242</v>
      </c>
      <c r="F48" s="41">
        <f t="shared" si="2"/>
        <v>53082242</v>
      </c>
      <c r="G48" s="41">
        <f t="shared" si="2"/>
        <v>36239438</v>
      </c>
      <c r="H48" s="41">
        <f t="shared" si="2"/>
        <v>-13577088</v>
      </c>
      <c r="I48" s="41">
        <f t="shared" si="2"/>
        <v>-14548511</v>
      </c>
      <c r="J48" s="41">
        <f t="shared" si="2"/>
        <v>8113839</v>
      </c>
      <c r="K48" s="41">
        <f t="shared" si="2"/>
        <v>11434028</v>
      </c>
      <c r="L48" s="41">
        <f t="shared" si="2"/>
        <v>8208643</v>
      </c>
      <c r="M48" s="41">
        <f t="shared" si="2"/>
        <v>4886239</v>
      </c>
      <c r="N48" s="41">
        <f t="shared" si="2"/>
        <v>24528910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32642749</v>
      </c>
      <c r="X48" s="41">
        <f t="shared" si="2"/>
        <v>67308235</v>
      </c>
      <c r="Y48" s="41">
        <f t="shared" si="2"/>
        <v>-34665486</v>
      </c>
      <c r="Z48" s="42">
        <f>+IF(X48&lt;&gt;0,+(Y48/X48)*100,0)</f>
        <v>-51.502592513382652</v>
      </c>
      <c r="AA48" s="39">
        <f>+AA32-AA47</f>
        <v>53082242</v>
      </c>
    </row>
    <row r="49" spans="1:27" ht="25.5" x14ac:dyDescent="0.25">
      <c r="A49" s="43" t="s">
        <v>74</v>
      </c>
      <c r="B49" s="15" t="s">
        <v>32</v>
      </c>
      <c r="C49" s="20">
        <v>17311000</v>
      </c>
      <c r="D49" s="20"/>
      <c r="E49" s="21">
        <v>12007000</v>
      </c>
      <c r="F49" s="22">
        <v>16128669</v>
      </c>
      <c r="G49" s="22"/>
      <c r="H49" s="22">
        <v>1117623</v>
      </c>
      <c r="I49" s="22">
        <v>4902228</v>
      </c>
      <c r="J49" s="22">
        <v>6019851</v>
      </c>
      <c r="K49" s="22">
        <v>847531</v>
      </c>
      <c r="L49" s="22">
        <v>-3846501</v>
      </c>
      <c r="M49" s="22">
        <v>1842175</v>
      </c>
      <c r="N49" s="22">
        <v>-1156795</v>
      </c>
      <c r="O49" s="22"/>
      <c r="P49" s="22"/>
      <c r="Q49" s="22"/>
      <c r="R49" s="22"/>
      <c r="S49" s="22"/>
      <c r="T49" s="22"/>
      <c r="U49" s="22"/>
      <c r="V49" s="22"/>
      <c r="W49" s="22">
        <v>4863056</v>
      </c>
      <c r="X49" s="22">
        <v>5174234</v>
      </c>
      <c r="Y49" s="22">
        <v>-311178</v>
      </c>
      <c r="Z49" s="23">
        <v>-6.0139916362499264</v>
      </c>
      <c r="AA49" s="20">
        <v>16128669</v>
      </c>
    </row>
    <row r="50" spans="1:27" ht="13.5" x14ac:dyDescent="0.25">
      <c r="A50" s="43" t="s">
        <v>75</v>
      </c>
      <c r="B50" s="15" t="s">
        <v>32</v>
      </c>
      <c r="C50" s="44">
        <v>2508112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104628032</v>
      </c>
      <c r="D51" s="48">
        <f t="shared" si="3"/>
        <v>0</v>
      </c>
      <c r="E51" s="49">
        <f t="shared" si="3"/>
        <v>65089242</v>
      </c>
      <c r="F51" s="50">
        <f t="shared" si="3"/>
        <v>69210911</v>
      </c>
      <c r="G51" s="50">
        <f t="shared" si="3"/>
        <v>36239438</v>
      </c>
      <c r="H51" s="50">
        <f t="shared" si="3"/>
        <v>-12459465</v>
      </c>
      <c r="I51" s="50">
        <f t="shared" si="3"/>
        <v>-9646283</v>
      </c>
      <c r="J51" s="50">
        <f t="shared" si="3"/>
        <v>14133690</v>
      </c>
      <c r="K51" s="50">
        <f t="shared" si="3"/>
        <v>12281559</v>
      </c>
      <c r="L51" s="50">
        <f t="shared" si="3"/>
        <v>4362142</v>
      </c>
      <c r="M51" s="50">
        <f t="shared" si="3"/>
        <v>6728414</v>
      </c>
      <c r="N51" s="50">
        <f t="shared" si="3"/>
        <v>23372115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37505805</v>
      </c>
      <c r="X51" s="50">
        <f t="shared" si="3"/>
        <v>72482469</v>
      </c>
      <c r="Y51" s="50">
        <f t="shared" si="3"/>
        <v>-34976664</v>
      </c>
      <c r="Z51" s="51">
        <f>+IF(X51&lt;&gt;0,+(Y51/X51)*100,0)</f>
        <v>-48.255342957481204</v>
      </c>
      <c r="AA51" s="48">
        <f>SUM(AA48:AA50)</f>
        <v>69210911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104628032</v>
      </c>
      <c r="D53" s="54">
        <f>+D51-D52</f>
        <v>0</v>
      </c>
      <c r="E53" s="55">
        <f t="shared" si="4"/>
        <v>65089242</v>
      </c>
      <c r="F53" s="56">
        <f t="shared" si="4"/>
        <v>69210911</v>
      </c>
      <c r="G53" s="56">
        <f t="shared" si="4"/>
        <v>36239438</v>
      </c>
      <c r="H53" s="56">
        <f t="shared" si="4"/>
        <v>-12459465</v>
      </c>
      <c r="I53" s="56">
        <f t="shared" si="4"/>
        <v>-9646283</v>
      </c>
      <c r="J53" s="56">
        <f t="shared" si="4"/>
        <v>14133690</v>
      </c>
      <c r="K53" s="56">
        <f t="shared" si="4"/>
        <v>12281559</v>
      </c>
      <c r="L53" s="56">
        <f t="shared" si="4"/>
        <v>4362142</v>
      </c>
      <c r="M53" s="56">
        <f t="shared" si="4"/>
        <v>6728414</v>
      </c>
      <c r="N53" s="56">
        <f t="shared" si="4"/>
        <v>23372115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37505805</v>
      </c>
      <c r="X53" s="56">
        <f t="shared" si="4"/>
        <v>72482469</v>
      </c>
      <c r="Y53" s="56">
        <f t="shared" si="4"/>
        <v>-34976664</v>
      </c>
      <c r="Z53" s="57">
        <f>+IF(X53&lt;&gt;0,+(Y53/X53)*100,0)</f>
        <v>-48.255342957481204</v>
      </c>
      <c r="AA53" s="54">
        <f>+AA51-AA52</f>
        <v>69210911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104628032</v>
      </c>
      <c r="D56" s="48">
        <f>SUM(D53:D55)</f>
        <v>0</v>
      </c>
      <c r="E56" s="49">
        <f t="shared" si="5"/>
        <v>65089242</v>
      </c>
      <c r="F56" s="50">
        <f t="shared" si="5"/>
        <v>69210911</v>
      </c>
      <c r="G56" s="50">
        <f t="shared" si="5"/>
        <v>36239438</v>
      </c>
      <c r="H56" s="50">
        <f t="shared" si="5"/>
        <v>-12459465</v>
      </c>
      <c r="I56" s="50">
        <f t="shared" si="5"/>
        <v>-9646283</v>
      </c>
      <c r="J56" s="50">
        <f t="shared" si="5"/>
        <v>14133690</v>
      </c>
      <c r="K56" s="50">
        <f t="shared" si="5"/>
        <v>12281559</v>
      </c>
      <c r="L56" s="50">
        <f t="shared" si="5"/>
        <v>4362142</v>
      </c>
      <c r="M56" s="50">
        <f t="shared" si="5"/>
        <v>6728414</v>
      </c>
      <c r="N56" s="50">
        <f t="shared" si="5"/>
        <v>23372115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37505805</v>
      </c>
      <c r="X56" s="50">
        <f t="shared" si="5"/>
        <v>72482469</v>
      </c>
      <c r="Y56" s="50">
        <f t="shared" si="5"/>
        <v>-34976664</v>
      </c>
      <c r="Z56" s="51">
        <f>+IF(X56&lt;&gt;0,+(Y56/X56)*100,0)</f>
        <v>-48.255342957481204</v>
      </c>
      <c r="AA56" s="48">
        <f>SUM(AA53:AA55)</f>
        <v>69210911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104628032</v>
      </c>
      <c r="D59" s="65">
        <f>SUM(D56:D58)</f>
        <v>0</v>
      </c>
      <c r="E59" s="66">
        <f t="shared" si="6"/>
        <v>65089242</v>
      </c>
      <c r="F59" s="67">
        <f t="shared" si="6"/>
        <v>69210911</v>
      </c>
      <c r="G59" s="67">
        <f t="shared" si="6"/>
        <v>36239438</v>
      </c>
      <c r="H59" s="67">
        <f t="shared" si="6"/>
        <v>-12459465</v>
      </c>
      <c r="I59" s="67">
        <f t="shared" si="6"/>
        <v>-9646283</v>
      </c>
      <c r="J59" s="67">
        <f t="shared" si="6"/>
        <v>14133690</v>
      </c>
      <c r="K59" s="67">
        <f t="shared" si="6"/>
        <v>12281559</v>
      </c>
      <c r="L59" s="67">
        <f t="shared" si="6"/>
        <v>4362142</v>
      </c>
      <c r="M59" s="67">
        <f t="shared" si="6"/>
        <v>6728414</v>
      </c>
      <c r="N59" s="67">
        <f t="shared" si="6"/>
        <v>23372115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37505805</v>
      </c>
      <c r="X59" s="67">
        <f t="shared" si="6"/>
        <v>72482469</v>
      </c>
      <c r="Y59" s="67">
        <f t="shared" si="6"/>
        <v>-34976664</v>
      </c>
      <c r="Z59" s="68">
        <f>+IF(X59&lt;&gt;0,+(Y59/X59)*100,0)</f>
        <v>-48.255342957481204</v>
      </c>
      <c r="AA59" s="65">
        <f>SUM(AA56:AA58)</f>
        <v>69210911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785775792</v>
      </c>
      <c r="D6" s="20"/>
      <c r="E6" s="21">
        <v>916375824</v>
      </c>
      <c r="F6" s="22">
        <v>916375824</v>
      </c>
      <c r="G6" s="22">
        <v>78135216</v>
      </c>
      <c r="H6" s="22">
        <v>44719593</v>
      </c>
      <c r="I6" s="22">
        <v>101680013</v>
      </c>
      <c r="J6" s="22">
        <v>224534822</v>
      </c>
      <c r="K6" s="22">
        <v>42817466</v>
      </c>
      <c r="L6" s="22">
        <v>72762600</v>
      </c>
      <c r="M6" s="22">
        <v>75548171</v>
      </c>
      <c r="N6" s="22">
        <v>191128237</v>
      </c>
      <c r="O6" s="22"/>
      <c r="P6" s="22"/>
      <c r="Q6" s="22"/>
      <c r="R6" s="22"/>
      <c r="S6" s="22"/>
      <c r="T6" s="22"/>
      <c r="U6" s="22"/>
      <c r="V6" s="22"/>
      <c r="W6" s="22">
        <v>415663059</v>
      </c>
      <c r="X6" s="22">
        <v>458188170</v>
      </c>
      <c r="Y6" s="22">
        <v>-42525111</v>
      </c>
      <c r="Z6" s="23">
        <v>-9.2811455607856495</v>
      </c>
      <c r="AA6" s="20">
        <v>916375824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293985</v>
      </c>
      <c r="D10" s="20"/>
      <c r="E10" s="21">
        <v>47700</v>
      </c>
      <c r="F10" s="22">
        <v>47700</v>
      </c>
      <c r="G10" s="22"/>
      <c r="H10" s="22">
        <v>24600</v>
      </c>
      <c r="I10" s="22">
        <v>6240</v>
      </c>
      <c r="J10" s="22">
        <v>30840</v>
      </c>
      <c r="K10" s="22">
        <v>12595</v>
      </c>
      <c r="L10" s="22">
        <v>21595</v>
      </c>
      <c r="M10" s="22">
        <v>8679</v>
      </c>
      <c r="N10" s="22">
        <v>42869</v>
      </c>
      <c r="O10" s="22"/>
      <c r="P10" s="22"/>
      <c r="Q10" s="22"/>
      <c r="R10" s="22"/>
      <c r="S10" s="22"/>
      <c r="T10" s="22"/>
      <c r="U10" s="22"/>
      <c r="V10" s="22"/>
      <c r="W10" s="22">
        <v>73709</v>
      </c>
      <c r="X10" s="22">
        <v>24000</v>
      </c>
      <c r="Y10" s="22">
        <v>49709</v>
      </c>
      <c r="Z10" s="23">
        <v>207.12083333333334</v>
      </c>
      <c r="AA10" s="20">
        <v>47700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455902</v>
      </c>
      <c r="D13" s="20"/>
      <c r="E13" s="21">
        <v>5694070</v>
      </c>
      <c r="F13" s="22">
        <v>5694070</v>
      </c>
      <c r="G13" s="22">
        <v>106863</v>
      </c>
      <c r="H13" s="22">
        <v>148117</v>
      </c>
      <c r="I13" s="22">
        <v>142705</v>
      </c>
      <c r="J13" s="22">
        <v>397685</v>
      </c>
      <c r="K13" s="22">
        <v>151878</v>
      </c>
      <c r="L13" s="22">
        <v>127216</v>
      </c>
      <c r="M13" s="22">
        <v>134242</v>
      </c>
      <c r="N13" s="22">
        <v>413336</v>
      </c>
      <c r="O13" s="22"/>
      <c r="P13" s="22"/>
      <c r="Q13" s="22"/>
      <c r="R13" s="22"/>
      <c r="S13" s="22"/>
      <c r="T13" s="22"/>
      <c r="U13" s="22"/>
      <c r="V13" s="22"/>
      <c r="W13" s="22">
        <v>811021</v>
      </c>
      <c r="X13" s="22">
        <v>2847000</v>
      </c>
      <c r="Y13" s="22">
        <v>-2035979</v>
      </c>
      <c r="Z13" s="23">
        <v>-71.513136635054437</v>
      </c>
      <c r="AA13" s="20">
        <v>5694070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43509</v>
      </c>
      <c r="D17" s="20"/>
      <c r="E17" s="21">
        <v>26500</v>
      </c>
      <c r="F17" s="22">
        <v>26500</v>
      </c>
      <c r="G17" s="22"/>
      <c r="H17" s="22"/>
      <c r="I17" s="22"/>
      <c r="J17" s="22"/>
      <c r="K17" s="22">
        <v>17307</v>
      </c>
      <c r="L17" s="22"/>
      <c r="M17" s="22"/>
      <c r="N17" s="22">
        <v>17307</v>
      </c>
      <c r="O17" s="22"/>
      <c r="P17" s="22"/>
      <c r="Q17" s="22"/>
      <c r="R17" s="22"/>
      <c r="S17" s="22"/>
      <c r="T17" s="22"/>
      <c r="U17" s="22"/>
      <c r="V17" s="22"/>
      <c r="W17" s="22">
        <v>17307</v>
      </c>
      <c r="X17" s="22">
        <v>13200</v>
      </c>
      <c r="Y17" s="22">
        <v>4107</v>
      </c>
      <c r="Z17" s="23">
        <v>31.113636363636367</v>
      </c>
      <c r="AA17" s="20">
        <v>26500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12482308</v>
      </c>
      <c r="D19" s="20"/>
      <c r="E19" s="21">
        <v>7852900</v>
      </c>
      <c r="F19" s="22">
        <v>7852900</v>
      </c>
      <c r="G19" s="22">
        <v>4351674</v>
      </c>
      <c r="H19" s="22">
        <v>1983273</v>
      </c>
      <c r="I19" s="22">
        <v>518927</v>
      </c>
      <c r="J19" s="22">
        <v>6853874</v>
      </c>
      <c r="K19" s="22">
        <v>584013</v>
      </c>
      <c r="L19" s="22">
        <v>3069030</v>
      </c>
      <c r="M19" s="22">
        <v>1020243</v>
      </c>
      <c r="N19" s="22">
        <v>4673286</v>
      </c>
      <c r="O19" s="22"/>
      <c r="P19" s="22"/>
      <c r="Q19" s="22"/>
      <c r="R19" s="22"/>
      <c r="S19" s="22"/>
      <c r="T19" s="22"/>
      <c r="U19" s="22"/>
      <c r="V19" s="22"/>
      <c r="W19" s="22">
        <v>11527160</v>
      </c>
      <c r="X19" s="22">
        <v>3926400</v>
      </c>
      <c r="Y19" s="22">
        <v>7600760</v>
      </c>
      <c r="Z19" s="23">
        <v>193.58088834555826</v>
      </c>
      <c r="AA19" s="20">
        <v>7852900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213719</v>
      </c>
      <c r="D23" s="20"/>
      <c r="E23" s="21">
        <v>198700</v>
      </c>
      <c r="F23" s="22">
        <v>198700</v>
      </c>
      <c r="G23" s="22">
        <v>20411</v>
      </c>
      <c r="H23" s="22">
        <v>28984</v>
      </c>
      <c r="I23" s="22">
        <v>13999</v>
      </c>
      <c r="J23" s="22">
        <v>63394</v>
      </c>
      <c r="K23" s="22">
        <v>25101</v>
      </c>
      <c r="L23" s="22">
        <v>26310</v>
      </c>
      <c r="M23" s="22">
        <v>34787</v>
      </c>
      <c r="N23" s="22">
        <v>86198</v>
      </c>
      <c r="O23" s="22"/>
      <c r="P23" s="22"/>
      <c r="Q23" s="22"/>
      <c r="R23" s="22"/>
      <c r="S23" s="22"/>
      <c r="T23" s="22"/>
      <c r="U23" s="22"/>
      <c r="V23" s="22"/>
      <c r="W23" s="22">
        <v>149592</v>
      </c>
      <c r="X23" s="22">
        <v>99600</v>
      </c>
      <c r="Y23" s="22">
        <v>49992</v>
      </c>
      <c r="Z23" s="23">
        <v>50.192771084337352</v>
      </c>
      <c r="AA23" s="20">
        <v>198700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35560715</v>
      </c>
      <c r="D25" s="20"/>
      <c r="E25" s="21">
        <v>36293400</v>
      </c>
      <c r="F25" s="22">
        <v>36293400</v>
      </c>
      <c r="G25" s="22"/>
      <c r="H25" s="22">
        <v>16408229</v>
      </c>
      <c r="I25" s="22"/>
      <c r="J25" s="22">
        <v>16408229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16408229</v>
      </c>
      <c r="X25" s="22">
        <v>18147000</v>
      </c>
      <c r="Y25" s="22">
        <v>-1738771</v>
      </c>
      <c r="Z25" s="23">
        <v>-9.5815892434011136</v>
      </c>
      <c r="AA25" s="20">
        <v>36293400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3119706</v>
      </c>
      <c r="D28" s="20"/>
      <c r="E28" s="21">
        <v>3571100</v>
      </c>
      <c r="F28" s="22">
        <v>3571100</v>
      </c>
      <c r="G28" s="22">
        <v>255438</v>
      </c>
      <c r="H28" s="22">
        <v>263168</v>
      </c>
      <c r="I28" s="22">
        <v>254789</v>
      </c>
      <c r="J28" s="22">
        <v>773395</v>
      </c>
      <c r="K28" s="22">
        <v>260516</v>
      </c>
      <c r="L28" s="22">
        <v>251692</v>
      </c>
      <c r="M28" s="22">
        <v>249593</v>
      </c>
      <c r="N28" s="22">
        <v>761801</v>
      </c>
      <c r="O28" s="22"/>
      <c r="P28" s="22"/>
      <c r="Q28" s="22"/>
      <c r="R28" s="22"/>
      <c r="S28" s="22"/>
      <c r="T28" s="22"/>
      <c r="U28" s="22"/>
      <c r="V28" s="22"/>
      <c r="W28" s="22">
        <v>1535196</v>
      </c>
      <c r="X28" s="22">
        <v>1785546</v>
      </c>
      <c r="Y28" s="22">
        <v>-250350</v>
      </c>
      <c r="Z28" s="23">
        <v>-14.020921331626294</v>
      </c>
      <c r="AA28" s="20">
        <v>3571100</v>
      </c>
    </row>
    <row r="29" spans="1:27" ht="13.5" x14ac:dyDescent="0.25">
      <c r="A29" s="19" t="s">
        <v>55</v>
      </c>
      <c r="B29" s="15" t="s">
        <v>32</v>
      </c>
      <c r="C29" s="20">
        <v>-102352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837843284</v>
      </c>
      <c r="D32" s="29">
        <f t="shared" ref="D32:Y32" si="0">SUM(D6:D31)</f>
        <v>0</v>
      </c>
      <c r="E32" s="30">
        <f t="shared" si="0"/>
        <v>970060194</v>
      </c>
      <c r="F32" s="31">
        <f t="shared" si="0"/>
        <v>970060194</v>
      </c>
      <c r="G32" s="31">
        <f t="shared" si="0"/>
        <v>82869602</v>
      </c>
      <c r="H32" s="31">
        <f t="shared" si="0"/>
        <v>63575964</v>
      </c>
      <c r="I32" s="31">
        <f t="shared" si="0"/>
        <v>102616673</v>
      </c>
      <c r="J32" s="31">
        <f t="shared" si="0"/>
        <v>249062239</v>
      </c>
      <c r="K32" s="31">
        <f t="shared" si="0"/>
        <v>43868876</v>
      </c>
      <c r="L32" s="31">
        <f t="shared" si="0"/>
        <v>76258443</v>
      </c>
      <c r="M32" s="31">
        <f t="shared" si="0"/>
        <v>76995715</v>
      </c>
      <c r="N32" s="31">
        <f t="shared" si="0"/>
        <v>197123034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446185273</v>
      </c>
      <c r="X32" s="31">
        <f t="shared" si="0"/>
        <v>485030916</v>
      </c>
      <c r="Y32" s="31">
        <f t="shared" si="0"/>
        <v>-38845643</v>
      </c>
      <c r="Z32" s="32">
        <f>+IF(X32&lt;&gt;0,+(Y32/X32)*100,0)</f>
        <v>-8.0089004058454698</v>
      </c>
      <c r="AA32" s="29">
        <f>SUM(AA6:AA31)</f>
        <v>970060194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68306036</v>
      </c>
      <c r="D34" s="20"/>
      <c r="E34" s="21">
        <v>70176250</v>
      </c>
      <c r="F34" s="22">
        <v>71396450</v>
      </c>
      <c r="G34" s="22">
        <v>4161860</v>
      </c>
      <c r="H34" s="22">
        <v>5349486</v>
      </c>
      <c r="I34" s="22">
        <v>5331084</v>
      </c>
      <c r="J34" s="22">
        <v>14842430</v>
      </c>
      <c r="K34" s="22">
        <v>5342035</v>
      </c>
      <c r="L34" s="22">
        <v>8144998</v>
      </c>
      <c r="M34" s="22">
        <v>5348104</v>
      </c>
      <c r="N34" s="22">
        <v>18835137</v>
      </c>
      <c r="O34" s="22"/>
      <c r="P34" s="22"/>
      <c r="Q34" s="22"/>
      <c r="R34" s="22"/>
      <c r="S34" s="22"/>
      <c r="T34" s="22"/>
      <c r="U34" s="22"/>
      <c r="V34" s="22"/>
      <c r="W34" s="22">
        <v>33677567</v>
      </c>
      <c r="X34" s="22">
        <v>35169250</v>
      </c>
      <c r="Y34" s="22">
        <v>-1491683</v>
      </c>
      <c r="Z34" s="23">
        <v>-4.2414410315829887</v>
      </c>
      <c r="AA34" s="20">
        <v>71396450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598225496</v>
      </c>
      <c r="D36" s="20"/>
      <c r="E36" s="21">
        <v>707250400</v>
      </c>
      <c r="F36" s="22">
        <v>707250400</v>
      </c>
      <c r="G36" s="22">
        <v>73586456</v>
      </c>
      <c r="H36" s="22">
        <v>11276971</v>
      </c>
      <c r="I36" s="22">
        <v>84688052</v>
      </c>
      <c r="J36" s="22">
        <v>169551479</v>
      </c>
      <c r="K36" s="22">
        <v>48320349</v>
      </c>
      <c r="L36" s="22">
        <v>53792624</v>
      </c>
      <c r="M36" s="22">
        <v>48715908</v>
      </c>
      <c r="N36" s="22">
        <v>150828881</v>
      </c>
      <c r="O36" s="22"/>
      <c r="P36" s="22"/>
      <c r="Q36" s="22"/>
      <c r="R36" s="22"/>
      <c r="S36" s="22"/>
      <c r="T36" s="22"/>
      <c r="U36" s="22"/>
      <c r="V36" s="22"/>
      <c r="W36" s="22">
        <v>320380360</v>
      </c>
      <c r="X36" s="22">
        <v>353625198</v>
      </c>
      <c r="Y36" s="22">
        <v>-33244838</v>
      </c>
      <c r="Z36" s="23">
        <v>-9.4011507630177427</v>
      </c>
      <c r="AA36" s="20">
        <v>707250400</v>
      </c>
    </row>
    <row r="37" spans="1:27" ht="13.5" x14ac:dyDescent="0.25">
      <c r="A37" s="19" t="s">
        <v>63</v>
      </c>
      <c r="B37" s="15" t="s">
        <v>32</v>
      </c>
      <c r="C37" s="20">
        <v>15690187</v>
      </c>
      <c r="D37" s="20"/>
      <c r="E37" s="21">
        <v>19616180</v>
      </c>
      <c r="F37" s="22">
        <v>19451180</v>
      </c>
      <c r="G37" s="22">
        <v>1587071</v>
      </c>
      <c r="H37" s="22">
        <v>481387</v>
      </c>
      <c r="I37" s="22">
        <v>996406</v>
      </c>
      <c r="J37" s="22">
        <v>3064864</v>
      </c>
      <c r="K37" s="22">
        <v>1231993</v>
      </c>
      <c r="L37" s="22">
        <v>1041978</v>
      </c>
      <c r="M37" s="22">
        <v>836892</v>
      </c>
      <c r="N37" s="22">
        <v>3110863</v>
      </c>
      <c r="O37" s="22"/>
      <c r="P37" s="22"/>
      <c r="Q37" s="22"/>
      <c r="R37" s="22"/>
      <c r="S37" s="22"/>
      <c r="T37" s="22"/>
      <c r="U37" s="22"/>
      <c r="V37" s="22"/>
      <c r="W37" s="22">
        <v>6175727</v>
      </c>
      <c r="X37" s="22">
        <v>9725516</v>
      </c>
      <c r="Y37" s="22">
        <v>-3549789</v>
      </c>
      <c r="Z37" s="23">
        <v>-36.499749730502728</v>
      </c>
      <c r="AA37" s="20">
        <v>19451180</v>
      </c>
    </row>
    <row r="38" spans="1:27" ht="13.5" x14ac:dyDescent="0.25">
      <c r="A38" s="19" t="s">
        <v>64</v>
      </c>
      <c r="B38" s="15" t="s">
        <v>32</v>
      </c>
      <c r="C38" s="20">
        <v>2328341</v>
      </c>
      <c r="D38" s="20"/>
      <c r="E38" s="21">
        <v>9988785</v>
      </c>
      <c r="F38" s="22">
        <v>9988785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4994388</v>
      </c>
      <c r="Y38" s="22">
        <v>-4994388</v>
      </c>
      <c r="Z38" s="23">
        <v>-100</v>
      </c>
      <c r="AA38" s="20">
        <v>9988785</v>
      </c>
    </row>
    <row r="39" spans="1:27" ht="13.5" x14ac:dyDescent="0.25">
      <c r="A39" s="19" t="s">
        <v>65</v>
      </c>
      <c r="B39" s="15" t="s">
        <v>32</v>
      </c>
      <c r="C39" s="20">
        <v>23906080</v>
      </c>
      <c r="D39" s="20"/>
      <c r="E39" s="21">
        <v>21701980</v>
      </c>
      <c r="F39" s="22">
        <v>21701980</v>
      </c>
      <c r="G39" s="22">
        <v>1808501</v>
      </c>
      <c r="H39" s="22">
        <v>1808501</v>
      </c>
      <c r="I39" s="22">
        <v>1808501</v>
      </c>
      <c r="J39" s="22">
        <v>5425503</v>
      </c>
      <c r="K39" s="22">
        <v>1808501</v>
      </c>
      <c r="L39" s="22">
        <v>1808501</v>
      </c>
      <c r="M39" s="22">
        <v>1808501</v>
      </c>
      <c r="N39" s="22">
        <v>5425503</v>
      </c>
      <c r="O39" s="22"/>
      <c r="P39" s="22"/>
      <c r="Q39" s="22"/>
      <c r="R39" s="22"/>
      <c r="S39" s="22"/>
      <c r="T39" s="22"/>
      <c r="U39" s="22"/>
      <c r="V39" s="22"/>
      <c r="W39" s="22">
        <v>10851006</v>
      </c>
      <c r="X39" s="22">
        <v>10851000</v>
      </c>
      <c r="Y39" s="22">
        <v>6</v>
      </c>
      <c r="Z39" s="23"/>
      <c r="AA39" s="20">
        <v>21701980</v>
      </c>
    </row>
    <row r="40" spans="1:27" ht="13.5" x14ac:dyDescent="0.25">
      <c r="A40" s="19" t="s">
        <v>40</v>
      </c>
      <c r="B40" s="15" t="s">
        <v>32</v>
      </c>
      <c r="C40" s="20">
        <v>8654960</v>
      </c>
      <c r="D40" s="20"/>
      <c r="E40" s="21">
        <v>10350000</v>
      </c>
      <c r="F40" s="22">
        <v>10350000</v>
      </c>
      <c r="G40" s="22"/>
      <c r="H40" s="22"/>
      <c r="I40" s="22"/>
      <c r="J40" s="22"/>
      <c r="K40" s="22"/>
      <c r="L40" s="22"/>
      <c r="M40" s="22">
        <v>3976316</v>
      </c>
      <c r="N40" s="22">
        <v>3976316</v>
      </c>
      <c r="O40" s="22"/>
      <c r="P40" s="22"/>
      <c r="Q40" s="22"/>
      <c r="R40" s="22"/>
      <c r="S40" s="22"/>
      <c r="T40" s="22"/>
      <c r="U40" s="22"/>
      <c r="V40" s="22"/>
      <c r="W40" s="22">
        <v>3976316</v>
      </c>
      <c r="X40" s="22">
        <v>5175000</v>
      </c>
      <c r="Y40" s="22">
        <v>-1198684</v>
      </c>
      <c r="Z40" s="23">
        <v>-23.162975845410628</v>
      </c>
      <c r="AA40" s="20">
        <v>10350000</v>
      </c>
    </row>
    <row r="41" spans="1:27" ht="13.5" x14ac:dyDescent="0.25">
      <c r="A41" s="19" t="s">
        <v>66</v>
      </c>
      <c r="B41" s="15" t="s">
        <v>32</v>
      </c>
      <c r="C41" s="20">
        <v>41894360</v>
      </c>
      <c r="D41" s="20"/>
      <c r="E41" s="21">
        <v>48248650</v>
      </c>
      <c r="F41" s="22">
        <v>47228450</v>
      </c>
      <c r="G41" s="22">
        <v>155744</v>
      </c>
      <c r="H41" s="22">
        <v>967492</v>
      </c>
      <c r="I41" s="22">
        <v>6907375</v>
      </c>
      <c r="J41" s="22">
        <v>8030611</v>
      </c>
      <c r="K41" s="22">
        <v>986674</v>
      </c>
      <c r="L41" s="22">
        <v>3540331</v>
      </c>
      <c r="M41" s="22">
        <v>6407543</v>
      </c>
      <c r="N41" s="22">
        <v>10934548</v>
      </c>
      <c r="O41" s="22"/>
      <c r="P41" s="22"/>
      <c r="Q41" s="22"/>
      <c r="R41" s="22"/>
      <c r="S41" s="22"/>
      <c r="T41" s="22"/>
      <c r="U41" s="22"/>
      <c r="V41" s="22"/>
      <c r="W41" s="22">
        <v>18965159</v>
      </c>
      <c r="X41" s="22">
        <v>23539934</v>
      </c>
      <c r="Y41" s="22">
        <v>-4574775</v>
      </c>
      <c r="Z41" s="23">
        <v>-19.434102916346323</v>
      </c>
      <c r="AA41" s="20">
        <v>47228450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408323</v>
      </c>
      <c r="D43" s="20"/>
      <c r="E43" s="21">
        <v>920918</v>
      </c>
      <c r="F43" s="22">
        <v>920918</v>
      </c>
      <c r="G43" s="22">
        <v>32355</v>
      </c>
      <c r="H43" s="22">
        <v>155980</v>
      </c>
      <c r="I43" s="22">
        <v>189143</v>
      </c>
      <c r="J43" s="22">
        <v>377478</v>
      </c>
      <c r="K43" s="22">
        <v>150396</v>
      </c>
      <c r="L43" s="22">
        <v>261811</v>
      </c>
      <c r="M43" s="22">
        <v>130000</v>
      </c>
      <c r="N43" s="22">
        <v>542207</v>
      </c>
      <c r="O43" s="22"/>
      <c r="P43" s="22"/>
      <c r="Q43" s="22"/>
      <c r="R43" s="22"/>
      <c r="S43" s="22"/>
      <c r="T43" s="22"/>
      <c r="U43" s="22"/>
      <c r="V43" s="22"/>
      <c r="W43" s="22">
        <v>919685</v>
      </c>
      <c r="X43" s="22">
        <v>460458</v>
      </c>
      <c r="Y43" s="22">
        <v>459227</v>
      </c>
      <c r="Z43" s="23">
        <v>99.732657484504557</v>
      </c>
      <c r="AA43" s="20">
        <v>920918</v>
      </c>
    </row>
    <row r="44" spans="1:27" ht="13.5" x14ac:dyDescent="0.25">
      <c r="A44" s="19" t="s">
        <v>69</v>
      </c>
      <c r="B44" s="15" t="s">
        <v>32</v>
      </c>
      <c r="C44" s="20">
        <v>5038057</v>
      </c>
      <c r="D44" s="20"/>
      <c r="E44" s="21">
        <v>4367990</v>
      </c>
      <c r="F44" s="22">
        <v>4632990</v>
      </c>
      <c r="G44" s="22">
        <v>90807</v>
      </c>
      <c r="H44" s="22">
        <v>170681</v>
      </c>
      <c r="I44" s="22">
        <v>298315</v>
      </c>
      <c r="J44" s="22">
        <v>559803</v>
      </c>
      <c r="K44" s="22">
        <v>169480</v>
      </c>
      <c r="L44" s="22">
        <v>192788</v>
      </c>
      <c r="M44" s="22">
        <v>158809</v>
      </c>
      <c r="N44" s="22">
        <v>521077</v>
      </c>
      <c r="O44" s="22"/>
      <c r="P44" s="22"/>
      <c r="Q44" s="22"/>
      <c r="R44" s="22"/>
      <c r="S44" s="22"/>
      <c r="T44" s="22"/>
      <c r="U44" s="22"/>
      <c r="V44" s="22"/>
      <c r="W44" s="22">
        <v>1080880</v>
      </c>
      <c r="X44" s="22">
        <v>2317096</v>
      </c>
      <c r="Y44" s="22">
        <v>-1236216</v>
      </c>
      <c r="Z44" s="23">
        <v>-53.351954342849837</v>
      </c>
      <c r="AA44" s="20">
        <v>4632990</v>
      </c>
    </row>
    <row r="45" spans="1:27" ht="13.5" x14ac:dyDescent="0.25">
      <c r="A45" s="19" t="s">
        <v>70</v>
      </c>
      <c r="B45" s="15" t="s">
        <v>32</v>
      </c>
      <c r="C45" s="20">
        <v>1137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764452977</v>
      </c>
      <c r="D47" s="29">
        <f t="shared" ref="D47:Y47" si="1">SUM(D34:D46)</f>
        <v>0</v>
      </c>
      <c r="E47" s="30">
        <f t="shared" si="1"/>
        <v>892621153</v>
      </c>
      <c r="F47" s="31">
        <f t="shared" si="1"/>
        <v>892921153</v>
      </c>
      <c r="G47" s="31">
        <f t="shared" si="1"/>
        <v>81422794</v>
      </c>
      <c r="H47" s="31">
        <f t="shared" si="1"/>
        <v>20210498</v>
      </c>
      <c r="I47" s="31">
        <f t="shared" si="1"/>
        <v>100218876</v>
      </c>
      <c r="J47" s="31">
        <f t="shared" si="1"/>
        <v>201852168</v>
      </c>
      <c r="K47" s="31">
        <f t="shared" si="1"/>
        <v>58009428</v>
      </c>
      <c r="L47" s="31">
        <f t="shared" si="1"/>
        <v>68783031</v>
      </c>
      <c r="M47" s="31">
        <f t="shared" si="1"/>
        <v>67382073</v>
      </c>
      <c r="N47" s="31">
        <f t="shared" si="1"/>
        <v>194174532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396026700</v>
      </c>
      <c r="X47" s="31">
        <f t="shared" si="1"/>
        <v>445857840</v>
      </c>
      <c r="Y47" s="31">
        <f t="shared" si="1"/>
        <v>-49831140</v>
      </c>
      <c r="Z47" s="32">
        <f>+IF(X47&lt;&gt;0,+(Y47/X47)*100,0)</f>
        <v>-11.176463780473165</v>
      </c>
      <c r="AA47" s="29">
        <f>SUM(AA34:AA46)</f>
        <v>892921153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73390307</v>
      </c>
      <c r="D48" s="39">
        <f t="shared" si="2"/>
        <v>0</v>
      </c>
      <c r="E48" s="40">
        <f t="shared" si="2"/>
        <v>77439041</v>
      </c>
      <c r="F48" s="41">
        <f t="shared" si="2"/>
        <v>77139041</v>
      </c>
      <c r="G48" s="41">
        <f t="shared" si="2"/>
        <v>1446808</v>
      </c>
      <c r="H48" s="41">
        <f t="shared" si="2"/>
        <v>43365466</v>
      </c>
      <c r="I48" s="41">
        <f t="shared" si="2"/>
        <v>2397797</v>
      </c>
      <c r="J48" s="41">
        <f t="shared" si="2"/>
        <v>47210071</v>
      </c>
      <c r="K48" s="41">
        <f t="shared" si="2"/>
        <v>-14140552</v>
      </c>
      <c r="L48" s="41">
        <f t="shared" si="2"/>
        <v>7475412</v>
      </c>
      <c r="M48" s="41">
        <f t="shared" si="2"/>
        <v>9613642</v>
      </c>
      <c r="N48" s="41">
        <f t="shared" si="2"/>
        <v>2948502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50158573</v>
      </c>
      <c r="X48" s="41">
        <f t="shared" si="2"/>
        <v>39173076</v>
      </c>
      <c r="Y48" s="41">
        <f t="shared" si="2"/>
        <v>10985497</v>
      </c>
      <c r="Z48" s="42">
        <f>+IF(X48&lt;&gt;0,+(Y48/X48)*100,0)</f>
        <v>28.043488338776356</v>
      </c>
      <c r="AA48" s="39">
        <f>+AA32-AA47</f>
        <v>77139041</v>
      </c>
    </row>
    <row r="49" spans="1:27" ht="25.5" x14ac:dyDescent="0.25">
      <c r="A49" s="43" t="s">
        <v>74</v>
      </c>
      <c r="B49" s="15" t="s">
        <v>32</v>
      </c>
      <c r="C49" s="20">
        <v>6822840</v>
      </c>
      <c r="D49" s="20"/>
      <c r="E49" s="21">
        <v>9226000</v>
      </c>
      <c r="F49" s="22">
        <v>9226000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4612794</v>
      </c>
      <c r="Y49" s="22">
        <v>-4612794</v>
      </c>
      <c r="Z49" s="23">
        <v>-100</v>
      </c>
      <c r="AA49" s="20">
        <v>9226000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80213147</v>
      </c>
      <c r="D51" s="48">
        <f t="shared" si="3"/>
        <v>0</v>
      </c>
      <c r="E51" s="49">
        <f t="shared" si="3"/>
        <v>86665041</v>
      </c>
      <c r="F51" s="50">
        <f t="shared" si="3"/>
        <v>86365041</v>
      </c>
      <c r="G51" s="50">
        <f t="shared" si="3"/>
        <v>1446808</v>
      </c>
      <c r="H51" s="50">
        <f t="shared" si="3"/>
        <v>43365466</v>
      </c>
      <c r="I51" s="50">
        <f t="shared" si="3"/>
        <v>2397797</v>
      </c>
      <c r="J51" s="50">
        <f t="shared" si="3"/>
        <v>47210071</v>
      </c>
      <c r="K51" s="50">
        <f t="shared" si="3"/>
        <v>-14140552</v>
      </c>
      <c r="L51" s="50">
        <f t="shared" si="3"/>
        <v>7475412</v>
      </c>
      <c r="M51" s="50">
        <f t="shared" si="3"/>
        <v>9613642</v>
      </c>
      <c r="N51" s="50">
        <f t="shared" si="3"/>
        <v>2948502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50158573</v>
      </c>
      <c r="X51" s="50">
        <f t="shared" si="3"/>
        <v>43785870</v>
      </c>
      <c r="Y51" s="50">
        <f t="shared" si="3"/>
        <v>6372703</v>
      </c>
      <c r="Z51" s="51">
        <f>+IF(X51&lt;&gt;0,+(Y51/X51)*100,0)</f>
        <v>14.55424546777305</v>
      </c>
      <c r="AA51" s="48">
        <f>SUM(AA48:AA50)</f>
        <v>86365041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80213147</v>
      </c>
      <c r="D53" s="54">
        <f>+D51-D52</f>
        <v>0</v>
      </c>
      <c r="E53" s="55">
        <f t="shared" si="4"/>
        <v>86665041</v>
      </c>
      <c r="F53" s="56">
        <f t="shared" si="4"/>
        <v>86365041</v>
      </c>
      <c r="G53" s="56">
        <f t="shared" si="4"/>
        <v>1446808</v>
      </c>
      <c r="H53" s="56">
        <f t="shared" si="4"/>
        <v>43365466</v>
      </c>
      <c r="I53" s="56">
        <f t="shared" si="4"/>
        <v>2397797</v>
      </c>
      <c r="J53" s="56">
        <f t="shared" si="4"/>
        <v>47210071</v>
      </c>
      <c r="K53" s="56">
        <f t="shared" si="4"/>
        <v>-14140552</v>
      </c>
      <c r="L53" s="56">
        <f t="shared" si="4"/>
        <v>7475412</v>
      </c>
      <c r="M53" s="56">
        <f t="shared" si="4"/>
        <v>9613642</v>
      </c>
      <c r="N53" s="56">
        <f t="shared" si="4"/>
        <v>2948502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50158573</v>
      </c>
      <c r="X53" s="56">
        <f t="shared" si="4"/>
        <v>43785870</v>
      </c>
      <c r="Y53" s="56">
        <f t="shared" si="4"/>
        <v>6372703</v>
      </c>
      <c r="Z53" s="57">
        <f>+IF(X53&lt;&gt;0,+(Y53/X53)*100,0)</f>
        <v>14.55424546777305</v>
      </c>
      <c r="AA53" s="54">
        <f>+AA51-AA52</f>
        <v>86365041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80213147</v>
      </c>
      <c r="D56" s="48">
        <f>SUM(D53:D55)</f>
        <v>0</v>
      </c>
      <c r="E56" s="49">
        <f t="shared" si="5"/>
        <v>86665041</v>
      </c>
      <c r="F56" s="50">
        <f t="shared" si="5"/>
        <v>86365041</v>
      </c>
      <c r="G56" s="50">
        <f t="shared" si="5"/>
        <v>1446808</v>
      </c>
      <c r="H56" s="50">
        <f t="shared" si="5"/>
        <v>43365466</v>
      </c>
      <c r="I56" s="50">
        <f t="shared" si="5"/>
        <v>2397797</v>
      </c>
      <c r="J56" s="50">
        <f t="shared" si="5"/>
        <v>47210071</v>
      </c>
      <c r="K56" s="50">
        <f t="shared" si="5"/>
        <v>-14140552</v>
      </c>
      <c r="L56" s="50">
        <f t="shared" si="5"/>
        <v>7475412</v>
      </c>
      <c r="M56" s="50">
        <f t="shared" si="5"/>
        <v>9613642</v>
      </c>
      <c r="N56" s="50">
        <f t="shared" si="5"/>
        <v>2948502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50158573</v>
      </c>
      <c r="X56" s="50">
        <f t="shared" si="5"/>
        <v>43785870</v>
      </c>
      <c r="Y56" s="50">
        <f t="shared" si="5"/>
        <v>6372703</v>
      </c>
      <c r="Z56" s="51">
        <f>+IF(X56&lt;&gt;0,+(Y56/X56)*100,0)</f>
        <v>14.55424546777305</v>
      </c>
      <c r="AA56" s="48">
        <f>SUM(AA53:AA55)</f>
        <v>86365041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80213147</v>
      </c>
      <c r="D59" s="65">
        <f>SUM(D56:D58)</f>
        <v>0</v>
      </c>
      <c r="E59" s="66">
        <f t="shared" si="6"/>
        <v>86665041</v>
      </c>
      <c r="F59" s="67">
        <f t="shared" si="6"/>
        <v>86365041</v>
      </c>
      <c r="G59" s="67">
        <f t="shared" si="6"/>
        <v>1446808</v>
      </c>
      <c r="H59" s="67">
        <f t="shared" si="6"/>
        <v>43365466</v>
      </c>
      <c r="I59" s="67">
        <f t="shared" si="6"/>
        <v>2397797</v>
      </c>
      <c r="J59" s="67">
        <f t="shared" si="6"/>
        <v>47210071</v>
      </c>
      <c r="K59" s="67">
        <f t="shared" si="6"/>
        <v>-14140552</v>
      </c>
      <c r="L59" s="67">
        <f t="shared" si="6"/>
        <v>7475412</v>
      </c>
      <c r="M59" s="67">
        <f t="shared" si="6"/>
        <v>9613642</v>
      </c>
      <c r="N59" s="67">
        <f t="shared" si="6"/>
        <v>2948502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50158573</v>
      </c>
      <c r="X59" s="67">
        <f t="shared" si="6"/>
        <v>43785870</v>
      </c>
      <c r="Y59" s="67">
        <f t="shared" si="6"/>
        <v>6372703</v>
      </c>
      <c r="Z59" s="68">
        <f>+IF(X59&lt;&gt;0,+(Y59/X59)*100,0)</f>
        <v>14.55424546777305</v>
      </c>
      <c r="AA59" s="65">
        <f>SUM(AA56:AA58)</f>
        <v>86365041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278339144</v>
      </c>
      <c r="D6" s="20"/>
      <c r="E6" s="21">
        <v>318618600</v>
      </c>
      <c r="F6" s="22">
        <v>318618600</v>
      </c>
      <c r="G6" s="22">
        <v>26913571</v>
      </c>
      <c r="H6" s="22">
        <v>27619884</v>
      </c>
      <c r="I6" s="22">
        <v>28293129</v>
      </c>
      <c r="J6" s="22">
        <v>82826584</v>
      </c>
      <c r="K6" s="22">
        <v>25060217</v>
      </c>
      <c r="L6" s="22">
        <v>24572173</v>
      </c>
      <c r="M6" s="22">
        <v>24925342</v>
      </c>
      <c r="N6" s="22">
        <v>74557732</v>
      </c>
      <c r="O6" s="22"/>
      <c r="P6" s="22"/>
      <c r="Q6" s="22"/>
      <c r="R6" s="22"/>
      <c r="S6" s="22"/>
      <c r="T6" s="22"/>
      <c r="U6" s="22"/>
      <c r="V6" s="22"/>
      <c r="W6" s="22">
        <v>157384316</v>
      </c>
      <c r="X6" s="22">
        <v>159309306</v>
      </c>
      <c r="Y6" s="22">
        <v>-1924990</v>
      </c>
      <c r="Z6" s="23">
        <v>-1.2083349355623958</v>
      </c>
      <c r="AA6" s="20">
        <v>318618600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8961</v>
      </c>
      <c r="D10" s="20"/>
      <c r="E10" s="21">
        <v>31800</v>
      </c>
      <c r="F10" s="22">
        <v>31800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15900</v>
      </c>
      <c r="Y10" s="22">
        <v>-15900</v>
      </c>
      <c r="Z10" s="23">
        <v>-100</v>
      </c>
      <c r="AA10" s="20">
        <v>31800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1579645</v>
      </c>
      <c r="D13" s="20"/>
      <c r="E13" s="21">
        <v>1803500</v>
      </c>
      <c r="F13" s="22">
        <v>1803500</v>
      </c>
      <c r="G13" s="22">
        <v>112124</v>
      </c>
      <c r="H13" s="22">
        <v>103579</v>
      </c>
      <c r="I13" s="22">
        <v>111984</v>
      </c>
      <c r="J13" s="22">
        <v>327687</v>
      </c>
      <c r="K13" s="22">
        <v>106491</v>
      </c>
      <c r="L13" s="22">
        <v>111888</v>
      </c>
      <c r="M13" s="22">
        <v>113912</v>
      </c>
      <c r="N13" s="22">
        <v>332291</v>
      </c>
      <c r="O13" s="22"/>
      <c r="P13" s="22"/>
      <c r="Q13" s="22"/>
      <c r="R13" s="22"/>
      <c r="S13" s="22"/>
      <c r="T13" s="22"/>
      <c r="U13" s="22"/>
      <c r="V13" s="22"/>
      <c r="W13" s="22">
        <v>659978</v>
      </c>
      <c r="X13" s="22">
        <v>901752</v>
      </c>
      <c r="Y13" s="22">
        <v>-241774</v>
      </c>
      <c r="Z13" s="23">
        <v>-26.811584559834635</v>
      </c>
      <c r="AA13" s="20">
        <v>1803500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147778</v>
      </c>
      <c r="D23" s="20"/>
      <c r="E23" s="21">
        <v>269200</v>
      </c>
      <c r="F23" s="22">
        <v>269200</v>
      </c>
      <c r="G23" s="22">
        <v>6665</v>
      </c>
      <c r="H23" s="22">
        <v>8420</v>
      </c>
      <c r="I23" s="22">
        <v>12672</v>
      </c>
      <c r="J23" s="22">
        <v>27757</v>
      </c>
      <c r="K23" s="22">
        <v>17657</v>
      </c>
      <c r="L23" s="22">
        <v>19970</v>
      </c>
      <c r="M23" s="22">
        <v>13762</v>
      </c>
      <c r="N23" s="22">
        <v>51389</v>
      </c>
      <c r="O23" s="22"/>
      <c r="P23" s="22"/>
      <c r="Q23" s="22"/>
      <c r="R23" s="22"/>
      <c r="S23" s="22"/>
      <c r="T23" s="22"/>
      <c r="U23" s="22"/>
      <c r="V23" s="22"/>
      <c r="W23" s="22">
        <v>79146</v>
      </c>
      <c r="X23" s="22">
        <v>134598</v>
      </c>
      <c r="Y23" s="22">
        <v>-55452</v>
      </c>
      <c r="Z23" s="23">
        <v>-41.1982347434583</v>
      </c>
      <c r="AA23" s="20">
        <v>269200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8438600</v>
      </c>
      <c r="D25" s="20"/>
      <c r="E25" s="21">
        <v>8679100</v>
      </c>
      <c r="F25" s="22">
        <v>8679100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4339548</v>
      </c>
      <c r="Y25" s="22">
        <v>-4339548</v>
      </c>
      <c r="Z25" s="23">
        <v>-100</v>
      </c>
      <c r="AA25" s="20">
        <v>8679100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288514128</v>
      </c>
      <c r="D32" s="29">
        <f t="shared" ref="D32:Y32" si="0">SUM(D6:D31)</f>
        <v>0</v>
      </c>
      <c r="E32" s="30">
        <f t="shared" si="0"/>
        <v>329402200</v>
      </c>
      <c r="F32" s="31">
        <f t="shared" si="0"/>
        <v>329402200</v>
      </c>
      <c r="G32" s="31">
        <f t="shared" si="0"/>
        <v>27032360</v>
      </c>
      <c r="H32" s="31">
        <f t="shared" si="0"/>
        <v>27731883</v>
      </c>
      <c r="I32" s="31">
        <f t="shared" si="0"/>
        <v>28417785</v>
      </c>
      <c r="J32" s="31">
        <f t="shared" si="0"/>
        <v>83182028</v>
      </c>
      <c r="K32" s="31">
        <f t="shared" si="0"/>
        <v>25184365</v>
      </c>
      <c r="L32" s="31">
        <f t="shared" si="0"/>
        <v>24704031</v>
      </c>
      <c r="M32" s="31">
        <f t="shared" si="0"/>
        <v>25053016</v>
      </c>
      <c r="N32" s="31">
        <f t="shared" si="0"/>
        <v>74941412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158123440</v>
      </c>
      <c r="X32" s="31">
        <f t="shared" si="0"/>
        <v>164701104</v>
      </c>
      <c r="Y32" s="31">
        <f t="shared" si="0"/>
        <v>-6577664</v>
      </c>
      <c r="Z32" s="32">
        <f>+IF(X32&lt;&gt;0,+(Y32/X32)*100,0)</f>
        <v>-3.9936975771577101</v>
      </c>
      <c r="AA32" s="29">
        <f>SUM(AA6:AA31)</f>
        <v>329402200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15666985</v>
      </c>
      <c r="D34" s="20"/>
      <c r="E34" s="21">
        <v>18751300</v>
      </c>
      <c r="F34" s="22">
        <v>18751300</v>
      </c>
      <c r="G34" s="22">
        <v>1183675</v>
      </c>
      <c r="H34" s="22">
        <v>1389054</v>
      </c>
      <c r="I34" s="22">
        <v>1224753</v>
      </c>
      <c r="J34" s="22">
        <v>3797482</v>
      </c>
      <c r="K34" s="22">
        <v>1244315</v>
      </c>
      <c r="L34" s="22">
        <v>1646176</v>
      </c>
      <c r="M34" s="22">
        <v>1091481</v>
      </c>
      <c r="N34" s="22">
        <v>3981972</v>
      </c>
      <c r="O34" s="22"/>
      <c r="P34" s="22"/>
      <c r="Q34" s="22"/>
      <c r="R34" s="22"/>
      <c r="S34" s="22"/>
      <c r="T34" s="22"/>
      <c r="U34" s="22"/>
      <c r="V34" s="22"/>
      <c r="W34" s="22">
        <v>7779454</v>
      </c>
      <c r="X34" s="22">
        <v>9375654</v>
      </c>
      <c r="Y34" s="22">
        <v>-1596200</v>
      </c>
      <c r="Z34" s="23">
        <v>-17.024945673123177</v>
      </c>
      <c r="AA34" s="20">
        <v>18751300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201997373</v>
      </c>
      <c r="D36" s="20"/>
      <c r="E36" s="21">
        <v>249000000</v>
      </c>
      <c r="F36" s="22">
        <v>249000000</v>
      </c>
      <c r="G36" s="22">
        <v>1922818</v>
      </c>
      <c r="H36" s="22">
        <v>28529821</v>
      </c>
      <c r="I36" s="22">
        <v>29726463</v>
      </c>
      <c r="J36" s="22">
        <v>60179102</v>
      </c>
      <c r="K36" s="22">
        <v>17072222</v>
      </c>
      <c r="L36" s="22">
        <v>18225748</v>
      </c>
      <c r="M36" s="22">
        <v>16980991</v>
      </c>
      <c r="N36" s="22">
        <v>52278961</v>
      </c>
      <c r="O36" s="22"/>
      <c r="P36" s="22"/>
      <c r="Q36" s="22"/>
      <c r="R36" s="22"/>
      <c r="S36" s="22"/>
      <c r="T36" s="22"/>
      <c r="U36" s="22"/>
      <c r="V36" s="22"/>
      <c r="W36" s="22">
        <v>112458063</v>
      </c>
      <c r="X36" s="22">
        <v>124500000</v>
      </c>
      <c r="Y36" s="22">
        <v>-12041937</v>
      </c>
      <c r="Z36" s="23">
        <v>-9.6722385542168681</v>
      </c>
      <c r="AA36" s="20">
        <v>249000000</v>
      </c>
    </row>
    <row r="37" spans="1:27" ht="13.5" x14ac:dyDescent="0.25">
      <c r="A37" s="19" t="s">
        <v>63</v>
      </c>
      <c r="B37" s="15" t="s">
        <v>32</v>
      </c>
      <c r="C37" s="20">
        <v>5711149</v>
      </c>
      <c r="D37" s="20"/>
      <c r="E37" s="21">
        <v>5924100</v>
      </c>
      <c r="F37" s="22">
        <v>5924100</v>
      </c>
      <c r="G37" s="22">
        <v>113070</v>
      </c>
      <c r="H37" s="22">
        <v>732472</v>
      </c>
      <c r="I37" s="22">
        <v>226245</v>
      </c>
      <c r="J37" s="22">
        <v>1071787</v>
      </c>
      <c r="K37" s="22">
        <v>181300</v>
      </c>
      <c r="L37" s="22">
        <v>94173</v>
      </c>
      <c r="M37" s="22">
        <v>158246</v>
      </c>
      <c r="N37" s="22">
        <v>433719</v>
      </c>
      <c r="O37" s="22"/>
      <c r="P37" s="22"/>
      <c r="Q37" s="22"/>
      <c r="R37" s="22"/>
      <c r="S37" s="22"/>
      <c r="T37" s="22"/>
      <c r="U37" s="22"/>
      <c r="V37" s="22"/>
      <c r="W37" s="22">
        <v>1505506</v>
      </c>
      <c r="X37" s="22">
        <v>2962050</v>
      </c>
      <c r="Y37" s="22">
        <v>-1456544</v>
      </c>
      <c r="Z37" s="23">
        <v>-49.173511588258137</v>
      </c>
      <c r="AA37" s="20">
        <v>5924100</v>
      </c>
    </row>
    <row r="38" spans="1:27" ht="13.5" x14ac:dyDescent="0.25">
      <c r="A38" s="19" t="s">
        <v>64</v>
      </c>
      <c r="B38" s="15" t="s">
        <v>32</v>
      </c>
      <c r="C38" s="20">
        <v>402404</v>
      </c>
      <c r="D38" s="20"/>
      <c r="E38" s="21">
        <v>1807200</v>
      </c>
      <c r="F38" s="22">
        <v>1807200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903600</v>
      </c>
      <c r="Y38" s="22">
        <v>-903600</v>
      </c>
      <c r="Z38" s="23">
        <v>-100</v>
      </c>
      <c r="AA38" s="20">
        <v>1807200</v>
      </c>
    </row>
    <row r="39" spans="1:27" ht="13.5" x14ac:dyDescent="0.25">
      <c r="A39" s="19" t="s">
        <v>65</v>
      </c>
      <c r="B39" s="15" t="s">
        <v>32</v>
      </c>
      <c r="C39" s="20">
        <v>15907396</v>
      </c>
      <c r="D39" s="20"/>
      <c r="E39" s="21">
        <v>9129900</v>
      </c>
      <c r="F39" s="22">
        <v>9129900</v>
      </c>
      <c r="G39" s="22"/>
      <c r="H39" s="22"/>
      <c r="I39" s="22">
        <v>2282475</v>
      </c>
      <c r="J39" s="22">
        <v>2282475</v>
      </c>
      <c r="K39" s="22">
        <v>760825</v>
      </c>
      <c r="L39" s="22">
        <v>760825</v>
      </c>
      <c r="M39" s="22">
        <v>760825</v>
      </c>
      <c r="N39" s="22">
        <v>2282475</v>
      </c>
      <c r="O39" s="22"/>
      <c r="P39" s="22"/>
      <c r="Q39" s="22"/>
      <c r="R39" s="22"/>
      <c r="S39" s="22"/>
      <c r="T39" s="22"/>
      <c r="U39" s="22"/>
      <c r="V39" s="22"/>
      <c r="W39" s="22">
        <v>4564950</v>
      </c>
      <c r="X39" s="22">
        <v>4564950</v>
      </c>
      <c r="Y39" s="22"/>
      <c r="Z39" s="23"/>
      <c r="AA39" s="20">
        <v>9129900</v>
      </c>
    </row>
    <row r="40" spans="1:27" ht="13.5" x14ac:dyDescent="0.25">
      <c r="A40" s="19" t="s">
        <v>40</v>
      </c>
      <c r="B40" s="15" t="s">
        <v>32</v>
      </c>
      <c r="C40" s="20">
        <v>156720</v>
      </c>
      <c r="D40" s="20"/>
      <c r="E40" s="21">
        <v>250000</v>
      </c>
      <c r="F40" s="22">
        <v>250000</v>
      </c>
      <c r="G40" s="22">
        <v>111763</v>
      </c>
      <c r="H40" s="22"/>
      <c r="I40" s="22"/>
      <c r="J40" s="22">
        <v>111763</v>
      </c>
      <c r="K40" s="22">
        <v>38402</v>
      </c>
      <c r="L40" s="22"/>
      <c r="M40" s="22"/>
      <c r="N40" s="22">
        <v>38402</v>
      </c>
      <c r="O40" s="22"/>
      <c r="P40" s="22"/>
      <c r="Q40" s="22"/>
      <c r="R40" s="22"/>
      <c r="S40" s="22"/>
      <c r="T40" s="22"/>
      <c r="U40" s="22"/>
      <c r="V40" s="22"/>
      <c r="W40" s="22">
        <v>150165</v>
      </c>
      <c r="X40" s="22">
        <v>124998</v>
      </c>
      <c r="Y40" s="22">
        <v>25167</v>
      </c>
      <c r="Z40" s="23">
        <v>20.133922142754283</v>
      </c>
      <c r="AA40" s="20">
        <v>250000</v>
      </c>
    </row>
    <row r="41" spans="1:27" ht="13.5" x14ac:dyDescent="0.25">
      <c r="A41" s="19" t="s">
        <v>66</v>
      </c>
      <c r="B41" s="15" t="s">
        <v>32</v>
      </c>
      <c r="C41" s="20">
        <v>618751</v>
      </c>
      <c r="D41" s="20"/>
      <c r="E41" s="21">
        <v>793200</v>
      </c>
      <c r="F41" s="22">
        <v>793200</v>
      </c>
      <c r="G41" s="22">
        <v>1630</v>
      </c>
      <c r="H41" s="22">
        <v>43030</v>
      </c>
      <c r="I41" s="22"/>
      <c r="J41" s="22">
        <v>44660</v>
      </c>
      <c r="K41" s="22">
        <v>93751</v>
      </c>
      <c r="L41" s="22">
        <v>56046</v>
      </c>
      <c r="M41" s="22">
        <v>26356</v>
      </c>
      <c r="N41" s="22">
        <v>176153</v>
      </c>
      <c r="O41" s="22"/>
      <c r="P41" s="22"/>
      <c r="Q41" s="22"/>
      <c r="R41" s="22"/>
      <c r="S41" s="22"/>
      <c r="T41" s="22"/>
      <c r="U41" s="22"/>
      <c r="V41" s="22"/>
      <c r="W41" s="22">
        <v>220813</v>
      </c>
      <c r="X41" s="22">
        <v>396600</v>
      </c>
      <c r="Y41" s="22">
        <v>-175787</v>
      </c>
      <c r="Z41" s="23">
        <v>-44.323499747856779</v>
      </c>
      <c r="AA41" s="20">
        <v>793200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3320038</v>
      </c>
      <c r="D43" s="20"/>
      <c r="E43" s="21">
        <v>1650000</v>
      </c>
      <c r="F43" s="22">
        <v>1650000</v>
      </c>
      <c r="G43" s="22">
        <v>39955</v>
      </c>
      <c r="H43" s="22">
        <v>498017</v>
      </c>
      <c r="I43" s="22">
        <v>9050</v>
      </c>
      <c r="J43" s="22">
        <v>547022</v>
      </c>
      <c r="K43" s="22">
        <v>29380</v>
      </c>
      <c r="L43" s="22">
        <v>19929</v>
      </c>
      <c r="M43" s="22">
        <v>3920</v>
      </c>
      <c r="N43" s="22">
        <v>53229</v>
      </c>
      <c r="O43" s="22"/>
      <c r="P43" s="22"/>
      <c r="Q43" s="22"/>
      <c r="R43" s="22"/>
      <c r="S43" s="22"/>
      <c r="T43" s="22"/>
      <c r="U43" s="22"/>
      <c r="V43" s="22"/>
      <c r="W43" s="22">
        <v>600251</v>
      </c>
      <c r="X43" s="22">
        <v>825000</v>
      </c>
      <c r="Y43" s="22">
        <v>-224749</v>
      </c>
      <c r="Z43" s="23">
        <v>-27.242303030303027</v>
      </c>
      <c r="AA43" s="20">
        <v>1650000</v>
      </c>
    </row>
    <row r="44" spans="1:27" ht="13.5" x14ac:dyDescent="0.25">
      <c r="A44" s="19" t="s">
        <v>69</v>
      </c>
      <c r="B44" s="15" t="s">
        <v>32</v>
      </c>
      <c r="C44" s="20">
        <v>3773646</v>
      </c>
      <c r="D44" s="20"/>
      <c r="E44" s="21">
        <v>4161700</v>
      </c>
      <c r="F44" s="22">
        <v>4161700</v>
      </c>
      <c r="G44" s="22">
        <v>46655</v>
      </c>
      <c r="H44" s="22">
        <v>300816</v>
      </c>
      <c r="I44" s="22">
        <v>200943</v>
      </c>
      <c r="J44" s="22">
        <v>548414</v>
      </c>
      <c r="K44" s="22">
        <v>258195</v>
      </c>
      <c r="L44" s="22">
        <v>343180</v>
      </c>
      <c r="M44" s="22">
        <v>212396</v>
      </c>
      <c r="N44" s="22">
        <v>813771</v>
      </c>
      <c r="O44" s="22"/>
      <c r="P44" s="22"/>
      <c r="Q44" s="22"/>
      <c r="R44" s="22"/>
      <c r="S44" s="22"/>
      <c r="T44" s="22"/>
      <c r="U44" s="22"/>
      <c r="V44" s="22"/>
      <c r="W44" s="22">
        <v>1362185</v>
      </c>
      <c r="X44" s="22">
        <v>2080848</v>
      </c>
      <c r="Y44" s="22">
        <v>-718663</v>
      </c>
      <c r="Z44" s="23">
        <v>-34.537025289689588</v>
      </c>
      <c r="AA44" s="20">
        <v>4161700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247554462</v>
      </c>
      <c r="D47" s="29">
        <f t="shared" ref="D47:Y47" si="1">SUM(D34:D46)</f>
        <v>0</v>
      </c>
      <c r="E47" s="30">
        <f t="shared" si="1"/>
        <v>291467400</v>
      </c>
      <c r="F47" s="31">
        <f t="shared" si="1"/>
        <v>291467400</v>
      </c>
      <c r="G47" s="31">
        <f t="shared" si="1"/>
        <v>3419566</v>
      </c>
      <c r="H47" s="31">
        <f t="shared" si="1"/>
        <v>31493210</v>
      </c>
      <c r="I47" s="31">
        <f t="shared" si="1"/>
        <v>33669929</v>
      </c>
      <c r="J47" s="31">
        <f t="shared" si="1"/>
        <v>68582705</v>
      </c>
      <c r="K47" s="31">
        <f t="shared" si="1"/>
        <v>19678390</v>
      </c>
      <c r="L47" s="31">
        <f t="shared" si="1"/>
        <v>21146077</v>
      </c>
      <c r="M47" s="31">
        <f t="shared" si="1"/>
        <v>19234215</v>
      </c>
      <c r="N47" s="31">
        <f t="shared" si="1"/>
        <v>60058682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128641387</v>
      </c>
      <c r="X47" s="31">
        <f t="shared" si="1"/>
        <v>145733700</v>
      </c>
      <c r="Y47" s="31">
        <f t="shared" si="1"/>
        <v>-17092313</v>
      </c>
      <c r="Z47" s="32">
        <f>+IF(X47&lt;&gt;0,+(Y47/X47)*100,0)</f>
        <v>-11.728456081194674</v>
      </c>
      <c r="AA47" s="29">
        <f>SUM(AA34:AA46)</f>
        <v>291467400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40959666</v>
      </c>
      <c r="D48" s="39">
        <f t="shared" si="2"/>
        <v>0</v>
      </c>
      <c r="E48" s="40">
        <f t="shared" si="2"/>
        <v>37934800</v>
      </c>
      <c r="F48" s="41">
        <f t="shared" si="2"/>
        <v>37934800</v>
      </c>
      <c r="G48" s="41">
        <f t="shared" si="2"/>
        <v>23612794</v>
      </c>
      <c r="H48" s="41">
        <f t="shared" si="2"/>
        <v>-3761327</v>
      </c>
      <c r="I48" s="41">
        <f t="shared" si="2"/>
        <v>-5252144</v>
      </c>
      <c r="J48" s="41">
        <f t="shared" si="2"/>
        <v>14599323</v>
      </c>
      <c r="K48" s="41">
        <f t="shared" si="2"/>
        <v>5505975</v>
      </c>
      <c r="L48" s="41">
        <f t="shared" si="2"/>
        <v>3557954</v>
      </c>
      <c r="M48" s="41">
        <f t="shared" si="2"/>
        <v>5818801</v>
      </c>
      <c r="N48" s="41">
        <f t="shared" si="2"/>
        <v>14882730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29482053</v>
      </c>
      <c r="X48" s="41">
        <f t="shared" si="2"/>
        <v>18967404</v>
      </c>
      <c r="Y48" s="41">
        <f t="shared" si="2"/>
        <v>10514649</v>
      </c>
      <c r="Z48" s="42">
        <f>+IF(X48&lt;&gt;0,+(Y48/X48)*100,0)</f>
        <v>55.435361634096047</v>
      </c>
      <c r="AA48" s="39">
        <f>+AA32-AA47</f>
        <v>37934800</v>
      </c>
    </row>
    <row r="49" spans="1:27" ht="25.5" x14ac:dyDescent="0.25">
      <c r="A49" s="43" t="s">
        <v>74</v>
      </c>
      <c r="B49" s="15" t="s">
        <v>32</v>
      </c>
      <c r="C49" s="20">
        <v>2116120</v>
      </c>
      <c r="D49" s="20"/>
      <c r="E49" s="21"/>
      <c r="F49" s="22">
        <v>1233900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616950</v>
      </c>
      <c r="Y49" s="22">
        <v>-616950</v>
      </c>
      <c r="Z49" s="23">
        <v>-100</v>
      </c>
      <c r="AA49" s="20">
        <v>1233900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43075786</v>
      </c>
      <c r="D51" s="48">
        <f t="shared" si="3"/>
        <v>0</v>
      </c>
      <c r="E51" s="49">
        <f t="shared" si="3"/>
        <v>37934800</v>
      </c>
      <c r="F51" s="50">
        <f t="shared" si="3"/>
        <v>39168700</v>
      </c>
      <c r="G51" s="50">
        <f t="shared" si="3"/>
        <v>23612794</v>
      </c>
      <c r="H51" s="50">
        <f t="shared" si="3"/>
        <v>-3761327</v>
      </c>
      <c r="I51" s="50">
        <f t="shared" si="3"/>
        <v>-5252144</v>
      </c>
      <c r="J51" s="50">
        <f t="shared" si="3"/>
        <v>14599323</v>
      </c>
      <c r="K51" s="50">
        <f t="shared" si="3"/>
        <v>5505975</v>
      </c>
      <c r="L51" s="50">
        <f t="shared" si="3"/>
        <v>3557954</v>
      </c>
      <c r="M51" s="50">
        <f t="shared" si="3"/>
        <v>5818801</v>
      </c>
      <c r="N51" s="50">
        <f t="shared" si="3"/>
        <v>14882730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29482053</v>
      </c>
      <c r="X51" s="50">
        <f t="shared" si="3"/>
        <v>19584354</v>
      </c>
      <c r="Y51" s="50">
        <f t="shared" si="3"/>
        <v>9897699</v>
      </c>
      <c r="Z51" s="51">
        <f>+IF(X51&lt;&gt;0,+(Y51/X51)*100,0)</f>
        <v>50.538807662484039</v>
      </c>
      <c r="AA51" s="48">
        <f>SUM(AA48:AA50)</f>
        <v>39168700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43075786</v>
      </c>
      <c r="D53" s="54">
        <f>+D51-D52</f>
        <v>0</v>
      </c>
      <c r="E53" s="55">
        <f t="shared" si="4"/>
        <v>37934800</v>
      </c>
      <c r="F53" s="56">
        <f t="shared" si="4"/>
        <v>39168700</v>
      </c>
      <c r="G53" s="56">
        <f t="shared" si="4"/>
        <v>23612794</v>
      </c>
      <c r="H53" s="56">
        <f t="shared" si="4"/>
        <v>-3761327</v>
      </c>
      <c r="I53" s="56">
        <f t="shared" si="4"/>
        <v>-5252144</v>
      </c>
      <c r="J53" s="56">
        <f t="shared" si="4"/>
        <v>14599323</v>
      </c>
      <c r="K53" s="56">
        <f t="shared" si="4"/>
        <v>5505975</v>
      </c>
      <c r="L53" s="56">
        <f t="shared" si="4"/>
        <v>3557954</v>
      </c>
      <c r="M53" s="56">
        <f t="shared" si="4"/>
        <v>5818801</v>
      </c>
      <c r="N53" s="56">
        <f t="shared" si="4"/>
        <v>14882730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29482053</v>
      </c>
      <c r="X53" s="56">
        <f t="shared" si="4"/>
        <v>19584354</v>
      </c>
      <c r="Y53" s="56">
        <f t="shared" si="4"/>
        <v>9897699</v>
      </c>
      <c r="Z53" s="57">
        <f>+IF(X53&lt;&gt;0,+(Y53/X53)*100,0)</f>
        <v>50.538807662484039</v>
      </c>
      <c r="AA53" s="54">
        <f>+AA51-AA52</f>
        <v>39168700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43075786</v>
      </c>
      <c r="D56" s="48">
        <f>SUM(D53:D55)</f>
        <v>0</v>
      </c>
      <c r="E56" s="49">
        <f t="shared" si="5"/>
        <v>37934800</v>
      </c>
      <c r="F56" s="50">
        <f t="shared" si="5"/>
        <v>39168700</v>
      </c>
      <c r="G56" s="50">
        <f t="shared" si="5"/>
        <v>23612794</v>
      </c>
      <c r="H56" s="50">
        <f t="shared" si="5"/>
        <v>-3761327</v>
      </c>
      <c r="I56" s="50">
        <f t="shared" si="5"/>
        <v>-5252144</v>
      </c>
      <c r="J56" s="50">
        <f t="shared" si="5"/>
        <v>14599323</v>
      </c>
      <c r="K56" s="50">
        <f t="shared" si="5"/>
        <v>5505975</v>
      </c>
      <c r="L56" s="50">
        <f t="shared" si="5"/>
        <v>3557954</v>
      </c>
      <c r="M56" s="50">
        <f t="shared" si="5"/>
        <v>5818801</v>
      </c>
      <c r="N56" s="50">
        <f t="shared" si="5"/>
        <v>14882730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29482053</v>
      </c>
      <c r="X56" s="50">
        <f t="shared" si="5"/>
        <v>19584354</v>
      </c>
      <c r="Y56" s="50">
        <f t="shared" si="5"/>
        <v>9897699</v>
      </c>
      <c r="Z56" s="51">
        <f>+IF(X56&lt;&gt;0,+(Y56/X56)*100,0)</f>
        <v>50.538807662484039</v>
      </c>
      <c r="AA56" s="48">
        <f>SUM(AA53:AA55)</f>
        <v>39168700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43075786</v>
      </c>
      <c r="D59" s="65">
        <f>SUM(D56:D58)</f>
        <v>0</v>
      </c>
      <c r="E59" s="66">
        <f t="shared" si="6"/>
        <v>37934800</v>
      </c>
      <c r="F59" s="67">
        <f t="shared" si="6"/>
        <v>39168700</v>
      </c>
      <c r="G59" s="67">
        <f t="shared" si="6"/>
        <v>23612794</v>
      </c>
      <c r="H59" s="67">
        <f t="shared" si="6"/>
        <v>-3761327</v>
      </c>
      <c r="I59" s="67">
        <f t="shared" si="6"/>
        <v>-5252144</v>
      </c>
      <c r="J59" s="67">
        <f t="shared" si="6"/>
        <v>14599323</v>
      </c>
      <c r="K59" s="67">
        <f t="shared" si="6"/>
        <v>5505975</v>
      </c>
      <c r="L59" s="67">
        <f t="shared" si="6"/>
        <v>3557954</v>
      </c>
      <c r="M59" s="67">
        <f t="shared" si="6"/>
        <v>5818801</v>
      </c>
      <c r="N59" s="67">
        <f t="shared" si="6"/>
        <v>14882730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29482053</v>
      </c>
      <c r="X59" s="67">
        <f t="shared" si="6"/>
        <v>19584354</v>
      </c>
      <c r="Y59" s="67">
        <f t="shared" si="6"/>
        <v>9897699</v>
      </c>
      <c r="Z59" s="68">
        <f>+IF(X59&lt;&gt;0,+(Y59/X59)*100,0)</f>
        <v>50.538807662484039</v>
      </c>
      <c r="AA59" s="65">
        <f>SUM(AA56:AA58)</f>
        <v>39168700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210201357</v>
      </c>
      <c r="D6" s="20"/>
      <c r="E6" s="21">
        <v>241829845</v>
      </c>
      <c r="F6" s="22">
        <v>241829845</v>
      </c>
      <c r="G6" s="22">
        <v>19314060</v>
      </c>
      <c r="H6" s="22">
        <v>20523027</v>
      </c>
      <c r="I6" s="22">
        <v>19684450</v>
      </c>
      <c r="J6" s="22">
        <v>59521537</v>
      </c>
      <c r="K6" s="22">
        <v>18829789</v>
      </c>
      <c r="L6" s="22">
        <v>18511663</v>
      </c>
      <c r="M6" s="22">
        <v>16697298</v>
      </c>
      <c r="N6" s="22">
        <v>54038750</v>
      </c>
      <c r="O6" s="22"/>
      <c r="P6" s="22"/>
      <c r="Q6" s="22"/>
      <c r="R6" s="22"/>
      <c r="S6" s="22"/>
      <c r="T6" s="22"/>
      <c r="U6" s="22"/>
      <c r="V6" s="22"/>
      <c r="W6" s="22">
        <v>113560287</v>
      </c>
      <c r="X6" s="22">
        <v>120914880</v>
      </c>
      <c r="Y6" s="22">
        <v>-7354593</v>
      </c>
      <c r="Z6" s="23">
        <v>-6.0824548641159799</v>
      </c>
      <c r="AA6" s="20">
        <v>241829845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691</v>
      </c>
      <c r="I10" s="22"/>
      <c r="J10" s="22">
        <v>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691</v>
      </c>
      <c r="X10" s="22"/>
      <c r="Y10" s="22">
        <v>691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1159916</v>
      </c>
      <c r="D13" s="20"/>
      <c r="E13" s="21">
        <v>223000</v>
      </c>
      <c r="F13" s="22">
        <v>223000</v>
      </c>
      <c r="G13" s="22">
        <v>134146</v>
      </c>
      <c r="H13" s="22">
        <v>118371</v>
      </c>
      <c r="I13" s="22">
        <v>88039</v>
      </c>
      <c r="J13" s="22">
        <v>340556</v>
      </c>
      <c r="K13" s="22">
        <v>46012</v>
      </c>
      <c r="L13" s="22">
        <v>104931</v>
      </c>
      <c r="M13" s="22">
        <v>4756</v>
      </c>
      <c r="N13" s="22">
        <v>155699</v>
      </c>
      <c r="O13" s="22"/>
      <c r="P13" s="22"/>
      <c r="Q13" s="22"/>
      <c r="R13" s="22"/>
      <c r="S13" s="22"/>
      <c r="T13" s="22"/>
      <c r="U13" s="22"/>
      <c r="V13" s="22"/>
      <c r="W13" s="22">
        <v>496255</v>
      </c>
      <c r="X13" s="22">
        <v>111498</v>
      </c>
      <c r="Y13" s="22">
        <v>384757</v>
      </c>
      <c r="Z13" s="23">
        <v>345.07973237188111</v>
      </c>
      <c r="AA13" s="20">
        <v>223000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229348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2291</v>
      </c>
      <c r="F23" s="22">
        <v>2291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1140</v>
      </c>
      <c r="Y23" s="22">
        <v>-1140</v>
      </c>
      <c r="Z23" s="23">
        <v>-100</v>
      </c>
      <c r="AA23" s="20">
        <v>2291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587234</v>
      </c>
      <c r="D25" s="20"/>
      <c r="E25" s="21">
        <v>24107360</v>
      </c>
      <c r="F25" s="22">
        <v>24107360</v>
      </c>
      <c r="G25" s="22"/>
      <c r="H25" s="22"/>
      <c r="I25" s="22">
        <v>12053680</v>
      </c>
      <c r="J25" s="22">
        <v>12053680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12053680</v>
      </c>
      <c r="X25" s="22"/>
      <c r="Y25" s="22">
        <v>12053680</v>
      </c>
      <c r="Z25" s="23"/>
      <c r="AA25" s="20">
        <v>24107360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2064215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374913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1055615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215672598</v>
      </c>
      <c r="D32" s="29">
        <f t="shared" ref="D32:Y32" si="0">SUM(D6:D31)</f>
        <v>0</v>
      </c>
      <c r="E32" s="30">
        <f t="shared" si="0"/>
        <v>266162496</v>
      </c>
      <c r="F32" s="31">
        <f t="shared" si="0"/>
        <v>266162496</v>
      </c>
      <c r="G32" s="31">
        <f t="shared" si="0"/>
        <v>19448206</v>
      </c>
      <c r="H32" s="31">
        <f t="shared" si="0"/>
        <v>20642089</v>
      </c>
      <c r="I32" s="31">
        <f t="shared" si="0"/>
        <v>31826169</v>
      </c>
      <c r="J32" s="31">
        <f t="shared" si="0"/>
        <v>71916464</v>
      </c>
      <c r="K32" s="31">
        <f t="shared" si="0"/>
        <v>18875801</v>
      </c>
      <c r="L32" s="31">
        <f t="shared" si="0"/>
        <v>18616594</v>
      </c>
      <c r="M32" s="31">
        <f t="shared" si="0"/>
        <v>16702054</v>
      </c>
      <c r="N32" s="31">
        <f t="shared" si="0"/>
        <v>54194449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126110913</v>
      </c>
      <c r="X32" s="31">
        <f t="shared" si="0"/>
        <v>121027518</v>
      </c>
      <c r="Y32" s="31">
        <f t="shared" si="0"/>
        <v>5083395</v>
      </c>
      <c r="Z32" s="32">
        <f>+IF(X32&lt;&gt;0,+(Y32/X32)*100,0)</f>
        <v>4.2001976773579708</v>
      </c>
      <c r="AA32" s="29">
        <f>SUM(AA6:AA31)</f>
        <v>266162496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22474665</v>
      </c>
      <c r="D34" s="20"/>
      <c r="E34" s="21">
        <v>19978275</v>
      </c>
      <c r="F34" s="22">
        <v>19978275</v>
      </c>
      <c r="G34" s="22">
        <v>1606402</v>
      </c>
      <c r="H34" s="22">
        <v>1639675</v>
      </c>
      <c r="I34" s="22">
        <v>1607851</v>
      </c>
      <c r="J34" s="22">
        <v>4853928</v>
      </c>
      <c r="K34" s="22">
        <v>1617871</v>
      </c>
      <c r="L34" s="22">
        <v>1987574</v>
      </c>
      <c r="M34" s="22">
        <v>1741206</v>
      </c>
      <c r="N34" s="22">
        <v>5346651</v>
      </c>
      <c r="O34" s="22"/>
      <c r="P34" s="22"/>
      <c r="Q34" s="22"/>
      <c r="R34" s="22"/>
      <c r="S34" s="22"/>
      <c r="T34" s="22"/>
      <c r="U34" s="22"/>
      <c r="V34" s="22"/>
      <c r="W34" s="22">
        <v>10200579</v>
      </c>
      <c r="X34" s="22">
        <v>9989082</v>
      </c>
      <c r="Y34" s="22">
        <v>211497</v>
      </c>
      <c r="Z34" s="23">
        <v>2.1172816481033996</v>
      </c>
      <c r="AA34" s="20">
        <v>19978275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162599090</v>
      </c>
      <c r="D36" s="20"/>
      <c r="E36" s="21">
        <v>206240987</v>
      </c>
      <c r="F36" s="22">
        <v>206240987</v>
      </c>
      <c r="G36" s="22"/>
      <c r="H36" s="22">
        <v>29136495</v>
      </c>
      <c r="I36" s="22">
        <v>18213163</v>
      </c>
      <c r="J36" s="22">
        <v>47349658</v>
      </c>
      <c r="K36" s="22">
        <v>11702665</v>
      </c>
      <c r="L36" s="22">
        <v>14829389</v>
      </c>
      <c r="M36" s="22">
        <v>13011694</v>
      </c>
      <c r="N36" s="22">
        <v>39543748</v>
      </c>
      <c r="O36" s="22"/>
      <c r="P36" s="22"/>
      <c r="Q36" s="22"/>
      <c r="R36" s="22"/>
      <c r="S36" s="22"/>
      <c r="T36" s="22"/>
      <c r="U36" s="22"/>
      <c r="V36" s="22"/>
      <c r="W36" s="22">
        <v>86893406</v>
      </c>
      <c r="X36" s="22">
        <v>105221497</v>
      </c>
      <c r="Y36" s="22">
        <v>-18328091</v>
      </c>
      <c r="Z36" s="23">
        <v>-17.418580349602895</v>
      </c>
      <c r="AA36" s="20">
        <v>206240987</v>
      </c>
    </row>
    <row r="37" spans="1:27" ht="13.5" x14ac:dyDescent="0.25">
      <c r="A37" s="19" t="s">
        <v>63</v>
      </c>
      <c r="B37" s="15" t="s">
        <v>32</v>
      </c>
      <c r="C37" s="20">
        <v>2985395</v>
      </c>
      <c r="D37" s="20"/>
      <c r="E37" s="21">
        <v>1720000</v>
      </c>
      <c r="F37" s="22">
        <v>1720000</v>
      </c>
      <c r="G37" s="22">
        <v>54037</v>
      </c>
      <c r="H37" s="22">
        <v>118558</v>
      </c>
      <c r="I37" s="22">
        <v>138929</v>
      </c>
      <c r="J37" s="22">
        <v>311524</v>
      </c>
      <c r="K37" s="22">
        <v>38810</v>
      </c>
      <c r="L37" s="22">
        <v>56114</v>
      </c>
      <c r="M37" s="22">
        <v>12185</v>
      </c>
      <c r="N37" s="22">
        <v>107109</v>
      </c>
      <c r="O37" s="22"/>
      <c r="P37" s="22"/>
      <c r="Q37" s="22"/>
      <c r="R37" s="22"/>
      <c r="S37" s="22"/>
      <c r="T37" s="22"/>
      <c r="U37" s="22"/>
      <c r="V37" s="22"/>
      <c r="W37" s="22">
        <v>418633</v>
      </c>
      <c r="X37" s="22">
        <v>859998</v>
      </c>
      <c r="Y37" s="22">
        <v>-441365</v>
      </c>
      <c r="Z37" s="23">
        <v>-51.321630980537172</v>
      </c>
      <c r="AA37" s="20">
        <v>1720000</v>
      </c>
    </row>
    <row r="38" spans="1:27" ht="13.5" x14ac:dyDescent="0.25">
      <c r="A38" s="19" t="s">
        <v>64</v>
      </c>
      <c r="B38" s="15" t="s">
        <v>32</v>
      </c>
      <c r="C38" s="20">
        <v>-1567220</v>
      </c>
      <c r="D38" s="20"/>
      <c r="E38" s="21">
        <v>3006889</v>
      </c>
      <c r="F38" s="22">
        <v>3006889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1503444</v>
      </c>
      <c r="Y38" s="22">
        <v>-1503444</v>
      </c>
      <c r="Z38" s="23">
        <v>-100</v>
      </c>
      <c r="AA38" s="20">
        <v>3006889</v>
      </c>
    </row>
    <row r="39" spans="1:27" ht="13.5" x14ac:dyDescent="0.25">
      <c r="A39" s="19" t="s">
        <v>65</v>
      </c>
      <c r="B39" s="15" t="s">
        <v>32</v>
      </c>
      <c r="C39" s="20">
        <v>4868739</v>
      </c>
      <c r="D39" s="20"/>
      <c r="E39" s="21">
        <v>5308226</v>
      </c>
      <c r="F39" s="22">
        <v>5308226</v>
      </c>
      <c r="G39" s="22">
        <v>379292</v>
      </c>
      <c r="H39" s="22">
        <v>379292</v>
      </c>
      <c r="I39" s="22">
        <v>379292</v>
      </c>
      <c r="J39" s="22">
        <v>1137876</v>
      </c>
      <c r="K39" s="22">
        <v>379292</v>
      </c>
      <c r="L39" s="22">
        <v>379292</v>
      </c>
      <c r="M39" s="22">
        <v>379292</v>
      </c>
      <c r="N39" s="22">
        <v>1137876</v>
      </c>
      <c r="O39" s="22"/>
      <c r="P39" s="22"/>
      <c r="Q39" s="22"/>
      <c r="R39" s="22"/>
      <c r="S39" s="22"/>
      <c r="T39" s="22"/>
      <c r="U39" s="22"/>
      <c r="V39" s="22"/>
      <c r="W39" s="22">
        <v>2275752</v>
      </c>
      <c r="X39" s="22">
        <v>2654088</v>
      </c>
      <c r="Y39" s="22">
        <v>-378336</v>
      </c>
      <c r="Z39" s="23">
        <v>-14.254840080660475</v>
      </c>
      <c r="AA39" s="20">
        <v>5308226</v>
      </c>
    </row>
    <row r="40" spans="1:27" ht="13.5" x14ac:dyDescent="0.25">
      <c r="A40" s="19" t="s">
        <v>40</v>
      </c>
      <c r="B40" s="15" t="s">
        <v>32</v>
      </c>
      <c r="C40" s="20">
        <v>2712445</v>
      </c>
      <c r="D40" s="20"/>
      <c r="E40" s="21">
        <v>3662659</v>
      </c>
      <c r="F40" s="22">
        <v>3662659</v>
      </c>
      <c r="G40" s="22">
        <v>2749</v>
      </c>
      <c r="H40" s="22">
        <v>3118</v>
      </c>
      <c r="I40" s="22">
        <v>2726</v>
      </c>
      <c r="J40" s="22">
        <v>8593</v>
      </c>
      <c r="K40" s="22">
        <v>2701</v>
      </c>
      <c r="L40" s="22">
        <v>2585</v>
      </c>
      <c r="M40" s="22">
        <v>1509275</v>
      </c>
      <c r="N40" s="22">
        <v>1514561</v>
      </c>
      <c r="O40" s="22"/>
      <c r="P40" s="22"/>
      <c r="Q40" s="22"/>
      <c r="R40" s="22"/>
      <c r="S40" s="22"/>
      <c r="T40" s="22"/>
      <c r="U40" s="22"/>
      <c r="V40" s="22"/>
      <c r="W40" s="22">
        <v>1523154</v>
      </c>
      <c r="X40" s="22">
        <v>1831326</v>
      </c>
      <c r="Y40" s="22">
        <v>-308172</v>
      </c>
      <c r="Z40" s="23">
        <v>-16.827806736757957</v>
      </c>
      <c r="AA40" s="20">
        <v>3662659</v>
      </c>
    </row>
    <row r="41" spans="1:27" ht="13.5" x14ac:dyDescent="0.25">
      <c r="A41" s="19" t="s">
        <v>66</v>
      </c>
      <c r="B41" s="15" t="s">
        <v>32</v>
      </c>
      <c r="C41" s="20">
        <v>5364173</v>
      </c>
      <c r="D41" s="20"/>
      <c r="E41" s="21">
        <v>12197999</v>
      </c>
      <c r="F41" s="22">
        <v>12197999</v>
      </c>
      <c r="G41" s="22"/>
      <c r="H41" s="22"/>
      <c r="I41" s="22"/>
      <c r="J41" s="22"/>
      <c r="K41" s="22">
        <v>105059</v>
      </c>
      <c r="L41" s="22">
        <v>19304</v>
      </c>
      <c r="M41" s="22">
        <v>135580</v>
      </c>
      <c r="N41" s="22">
        <v>259943</v>
      </c>
      <c r="O41" s="22"/>
      <c r="P41" s="22"/>
      <c r="Q41" s="22"/>
      <c r="R41" s="22"/>
      <c r="S41" s="22"/>
      <c r="T41" s="22"/>
      <c r="U41" s="22"/>
      <c r="V41" s="22"/>
      <c r="W41" s="22">
        <v>259943</v>
      </c>
      <c r="X41" s="22">
        <v>6098976</v>
      </c>
      <c r="Y41" s="22">
        <v>-5839033</v>
      </c>
      <c r="Z41" s="23">
        <v>-95.737923874434003</v>
      </c>
      <c r="AA41" s="20">
        <v>12197999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1527942</v>
      </c>
      <c r="D43" s="20"/>
      <c r="E43" s="21">
        <v>800000</v>
      </c>
      <c r="F43" s="22">
        <v>800000</v>
      </c>
      <c r="G43" s="22">
        <v>11500</v>
      </c>
      <c r="H43" s="22">
        <v>180532</v>
      </c>
      <c r="I43" s="22">
        <v>213961</v>
      </c>
      <c r="J43" s="22">
        <v>405993</v>
      </c>
      <c r="K43" s="22">
        <v>5352</v>
      </c>
      <c r="L43" s="22"/>
      <c r="M43" s="22">
        <v>11036</v>
      </c>
      <c r="N43" s="22">
        <v>16388</v>
      </c>
      <c r="O43" s="22"/>
      <c r="P43" s="22"/>
      <c r="Q43" s="22"/>
      <c r="R43" s="22"/>
      <c r="S43" s="22"/>
      <c r="T43" s="22"/>
      <c r="U43" s="22"/>
      <c r="V43" s="22"/>
      <c r="W43" s="22">
        <v>422381</v>
      </c>
      <c r="X43" s="22">
        <v>399996</v>
      </c>
      <c r="Y43" s="22">
        <v>22385</v>
      </c>
      <c r="Z43" s="23">
        <v>5.5963059630596304</v>
      </c>
      <c r="AA43" s="20">
        <v>800000</v>
      </c>
    </row>
    <row r="44" spans="1:27" ht="13.5" x14ac:dyDescent="0.25">
      <c r="A44" s="19" t="s">
        <v>69</v>
      </c>
      <c r="B44" s="15" t="s">
        <v>32</v>
      </c>
      <c r="C44" s="20">
        <v>2275395</v>
      </c>
      <c r="D44" s="20"/>
      <c r="E44" s="21">
        <v>5487170</v>
      </c>
      <c r="F44" s="22">
        <v>5487170</v>
      </c>
      <c r="G44" s="22">
        <v>397</v>
      </c>
      <c r="H44" s="22">
        <v>405937</v>
      </c>
      <c r="I44" s="22">
        <v>1123844</v>
      </c>
      <c r="J44" s="22">
        <v>1530178</v>
      </c>
      <c r="K44" s="22">
        <v>314150</v>
      </c>
      <c r="L44" s="22">
        <v>728639</v>
      </c>
      <c r="M44" s="22">
        <v>418491</v>
      </c>
      <c r="N44" s="22">
        <v>1461280</v>
      </c>
      <c r="O44" s="22"/>
      <c r="P44" s="22"/>
      <c r="Q44" s="22"/>
      <c r="R44" s="22"/>
      <c r="S44" s="22"/>
      <c r="T44" s="22"/>
      <c r="U44" s="22"/>
      <c r="V44" s="22"/>
      <c r="W44" s="22">
        <v>2991458</v>
      </c>
      <c r="X44" s="22">
        <v>2743542</v>
      </c>
      <c r="Y44" s="22">
        <v>247916</v>
      </c>
      <c r="Z44" s="23">
        <v>9.0363479035494993</v>
      </c>
      <c r="AA44" s="20">
        <v>5487170</v>
      </c>
    </row>
    <row r="45" spans="1:27" ht="13.5" x14ac:dyDescent="0.25">
      <c r="A45" s="19" t="s">
        <v>70</v>
      </c>
      <c r="B45" s="15" t="s">
        <v>32</v>
      </c>
      <c r="C45" s="20">
        <v>16195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203256819</v>
      </c>
      <c r="D47" s="29">
        <f t="shared" ref="D47:Y47" si="1">SUM(D34:D46)</f>
        <v>0</v>
      </c>
      <c r="E47" s="30">
        <f t="shared" si="1"/>
        <v>258402205</v>
      </c>
      <c r="F47" s="31">
        <f t="shared" si="1"/>
        <v>258402205</v>
      </c>
      <c r="G47" s="31">
        <f t="shared" si="1"/>
        <v>2054377</v>
      </c>
      <c r="H47" s="31">
        <f t="shared" si="1"/>
        <v>31863607</v>
      </c>
      <c r="I47" s="31">
        <f t="shared" si="1"/>
        <v>21679766</v>
      </c>
      <c r="J47" s="31">
        <f t="shared" si="1"/>
        <v>55597750</v>
      </c>
      <c r="K47" s="31">
        <f t="shared" si="1"/>
        <v>14165900</v>
      </c>
      <c r="L47" s="31">
        <f t="shared" si="1"/>
        <v>18002897</v>
      </c>
      <c r="M47" s="31">
        <f t="shared" si="1"/>
        <v>17218759</v>
      </c>
      <c r="N47" s="31">
        <f t="shared" si="1"/>
        <v>49387556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104985306</v>
      </c>
      <c r="X47" s="31">
        <f t="shared" si="1"/>
        <v>131301949</v>
      </c>
      <c r="Y47" s="31">
        <f t="shared" si="1"/>
        <v>-26316643</v>
      </c>
      <c r="Z47" s="32">
        <f>+IF(X47&lt;&gt;0,+(Y47/X47)*100,0)</f>
        <v>-20.042842623760293</v>
      </c>
      <c r="AA47" s="29">
        <f>SUM(AA34:AA46)</f>
        <v>258402205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12415779</v>
      </c>
      <c r="D48" s="39">
        <f t="shared" si="2"/>
        <v>0</v>
      </c>
      <c r="E48" s="40">
        <f t="shared" si="2"/>
        <v>7760291</v>
      </c>
      <c r="F48" s="41">
        <f t="shared" si="2"/>
        <v>7760291</v>
      </c>
      <c r="G48" s="41">
        <f t="shared" si="2"/>
        <v>17393829</v>
      </c>
      <c r="H48" s="41">
        <f t="shared" si="2"/>
        <v>-11221518</v>
      </c>
      <c r="I48" s="41">
        <f t="shared" si="2"/>
        <v>10146403</v>
      </c>
      <c r="J48" s="41">
        <f t="shared" si="2"/>
        <v>16318714</v>
      </c>
      <c r="K48" s="41">
        <f t="shared" si="2"/>
        <v>4709901</v>
      </c>
      <c r="L48" s="41">
        <f t="shared" si="2"/>
        <v>613697</v>
      </c>
      <c r="M48" s="41">
        <f t="shared" si="2"/>
        <v>-516705</v>
      </c>
      <c r="N48" s="41">
        <f t="shared" si="2"/>
        <v>4806893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21125607</v>
      </c>
      <c r="X48" s="41">
        <f t="shared" si="2"/>
        <v>-10274431</v>
      </c>
      <c r="Y48" s="41">
        <f t="shared" si="2"/>
        <v>31400038</v>
      </c>
      <c r="Z48" s="42">
        <f>+IF(X48&lt;&gt;0,+(Y48/X48)*100,0)</f>
        <v>-305.61340087835521</v>
      </c>
      <c r="AA48" s="39">
        <f>+AA32-AA47</f>
        <v>7760291</v>
      </c>
    </row>
    <row r="49" spans="1:27" ht="25.5" x14ac:dyDescent="0.25">
      <c r="A49" s="43" t="s">
        <v>74</v>
      </c>
      <c r="B49" s="15" t="s">
        <v>32</v>
      </c>
      <c r="C49" s="20">
        <v>8718414</v>
      </c>
      <c r="D49" s="20"/>
      <c r="E49" s="21">
        <v>3774000</v>
      </c>
      <c r="F49" s="22">
        <v>3774000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1887000</v>
      </c>
      <c r="Y49" s="22">
        <v>-1887000</v>
      </c>
      <c r="Z49" s="23">
        <v>-100</v>
      </c>
      <c r="AA49" s="20">
        <v>3774000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21134193</v>
      </c>
      <c r="D51" s="48">
        <f t="shared" si="3"/>
        <v>0</v>
      </c>
      <c r="E51" s="49">
        <f t="shared" si="3"/>
        <v>11534291</v>
      </c>
      <c r="F51" s="50">
        <f t="shared" si="3"/>
        <v>11534291</v>
      </c>
      <c r="G51" s="50">
        <f t="shared" si="3"/>
        <v>17393829</v>
      </c>
      <c r="H51" s="50">
        <f t="shared" si="3"/>
        <v>-11221518</v>
      </c>
      <c r="I51" s="50">
        <f t="shared" si="3"/>
        <v>10146403</v>
      </c>
      <c r="J51" s="50">
        <f t="shared" si="3"/>
        <v>16318714</v>
      </c>
      <c r="K51" s="50">
        <f t="shared" si="3"/>
        <v>4709901</v>
      </c>
      <c r="L51" s="50">
        <f t="shared" si="3"/>
        <v>613697</v>
      </c>
      <c r="M51" s="50">
        <f t="shared" si="3"/>
        <v>-516705</v>
      </c>
      <c r="N51" s="50">
        <f t="shared" si="3"/>
        <v>4806893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21125607</v>
      </c>
      <c r="X51" s="50">
        <f t="shared" si="3"/>
        <v>-8387431</v>
      </c>
      <c r="Y51" s="50">
        <f t="shared" si="3"/>
        <v>29513038</v>
      </c>
      <c r="Z51" s="51">
        <f>+IF(X51&lt;&gt;0,+(Y51/X51)*100,0)</f>
        <v>-351.87220020051433</v>
      </c>
      <c r="AA51" s="48">
        <f>SUM(AA48:AA50)</f>
        <v>11534291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21134193</v>
      </c>
      <c r="D53" s="54">
        <f>+D51-D52</f>
        <v>0</v>
      </c>
      <c r="E53" s="55">
        <f t="shared" si="4"/>
        <v>11534291</v>
      </c>
      <c r="F53" s="56">
        <f t="shared" si="4"/>
        <v>11534291</v>
      </c>
      <c r="G53" s="56">
        <f t="shared" si="4"/>
        <v>17393829</v>
      </c>
      <c r="H53" s="56">
        <f t="shared" si="4"/>
        <v>-11221518</v>
      </c>
      <c r="I53" s="56">
        <f t="shared" si="4"/>
        <v>10146403</v>
      </c>
      <c r="J53" s="56">
        <f t="shared" si="4"/>
        <v>16318714</v>
      </c>
      <c r="K53" s="56">
        <f t="shared" si="4"/>
        <v>4709901</v>
      </c>
      <c r="L53" s="56">
        <f t="shared" si="4"/>
        <v>613697</v>
      </c>
      <c r="M53" s="56">
        <f t="shared" si="4"/>
        <v>-516705</v>
      </c>
      <c r="N53" s="56">
        <f t="shared" si="4"/>
        <v>4806893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21125607</v>
      </c>
      <c r="X53" s="56">
        <f t="shared" si="4"/>
        <v>-8387431</v>
      </c>
      <c r="Y53" s="56">
        <f t="shared" si="4"/>
        <v>29513038</v>
      </c>
      <c r="Z53" s="57">
        <f>+IF(X53&lt;&gt;0,+(Y53/X53)*100,0)</f>
        <v>-351.87220020051433</v>
      </c>
      <c r="AA53" s="54">
        <f>+AA51-AA52</f>
        <v>11534291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21134193</v>
      </c>
      <c r="D56" s="48">
        <f>SUM(D53:D55)</f>
        <v>0</v>
      </c>
      <c r="E56" s="49">
        <f t="shared" si="5"/>
        <v>11534291</v>
      </c>
      <c r="F56" s="50">
        <f t="shared" si="5"/>
        <v>11534291</v>
      </c>
      <c r="G56" s="50">
        <f t="shared" si="5"/>
        <v>17393829</v>
      </c>
      <c r="H56" s="50">
        <f t="shared" si="5"/>
        <v>-11221518</v>
      </c>
      <c r="I56" s="50">
        <f t="shared" si="5"/>
        <v>10146403</v>
      </c>
      <c r="J56" s="50">
        <f t="shared" si="5"/>
        <v>16318714</v>
      </c>
      <c r="K56" s="50">
        <f t="shared" si="5"/>
        <v>4709901</v>
      </c>
      <c r="L56" s="50">
        <f t="shared" si="5"/>
        <v>613697</v>
      </c>
      <c r="M56" s="50">
        <f t="shared" si="5"/>
        <v>-516705</v>
      </c>
      <c r="N56" s="50">
        <f t="shared" si="5"/>
        <v>4806893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21125607</v>
      </c>
      <c r="X56" s="50">
        <f t="shared" si="5"/>
        <v>-8387431</v>
      </c>
      <c r="Y56" s="50">
        <f t="shared" si="5"/>
        <v>29513038</v>
      </c>
      <c r="Z56" s="51">
        <f>+IF(X56&lt;&gt;0,+(Y56/X56)*100,0)</f>
        <v>-351.87220020051433</v>
      </c>
      <c r="AA56" s="48">
        <f>SUM(AA53:AA55)</f>
        <v>11534291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21134193</v>
      </c>
      <c r="D59" s="65">
        <f>SUM(D56:D58)</f>
        <v>0</v>
      </c>
      <c r="E59" s="66">
        <f t="shared" si="6"/>
        <v>11534291</v>
      </c>
      <c r="F59" s="67">
        <f t="shared" si="6"/>
        <v>11534291</v>
      </c>
      <c r="G59" s="67">
        <f t="shared" si="6"/>
        <v>17393829</v>
      </c>
      <c r="H59" s="67">
        <f t="shared" si="6"/>
        <v>-11221518</v>
      </c>
      <c r="I59" s="67">
        <f t="shared" si="6"/>
        <v>10146403</v>
      </c>
      <c r="J59" s="67">
        <f t="shared" si="6"/>
        <v>16318714</v>
      </c>
      <c r="K59" s="67">
        <f t="shared" si="6"/>
        <v>4709901</v>
      </c>
      <c r="L59" s="67">
        <f t="shared" si="6"/>
        <v>613697</v>
      </c>
      <c r="M59" s="67">
        <f t="shared" si="6"/>
        <v>-516705</v>
      </c>
      <c r="N59" s="67">
        <f t="shared" si="6"/>
        <v>4806893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21125607</v>
      </c>
      <c r="X59" s="67">
        <f t="shared" si="6"/>
        <v>-8387431</v>
      </c>
      <c r="Y59" s="67">
        <f t="shared" si="6"/>
        <v>29513038</v>
      </c>
      <c r="Z59" s="68">
        <f>+IF(X59&lt;&gt;0,+(Y59/X59)*100,0)</f>
        <v>-351.87220020051433</v>
      </c>
      <c r="AA59" s="65">
        <f>SUM(AA56:AA58)</f>
        <v>11534291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309994851</v>
      </c>
      <c r="D6" s="20"/>
      <c r="E6" s="21">
        <v>384778101</v>
      </c>
      <c r="F6" s="22">
        <v>384778101</v>
      </c>
      <c r="G6" s="22">
        <v>36008744</v>
      </c>
      <c r="H6" s="22">
        <v>33553028</v>
      </c>
      <c r="I6" s="22">
        <v>27133649</v>
      </c>
      <c r="J6" s="22">
        <v>96695421</v>
      </c>
      <c r="K6" s="22">
        <v>27810478</v>
      </c>
      <c r="L6" s="22">
        <v>26005610</v>
      </c>
      <c r="M6" s="22">
        <v>26885798</v>
      </c>
      <c r="N6" s="22">
        <v>80701886</v>
      </c>
      <c r="O6" s="22"/>
      <c r="P6" s="22"/>
      <c r="Q6" s="22"/>
      <c r="R6" s="22"/>
      <c r="S6" s="22"/>
      <c r="T6" s="22"/>
      <c r="U6" s="22"/>
      <c r="V6" s="22"/>
      <c r="W6" s="22">
        <v>177397307</v>
      </c>
      <c r="X6" s="22">
        <v>159197282</v>
      </c>
      <c r="Y6" s="22">
        <v>18200025</v>
      </c>
      <c r="Z6" s="23">
        <v>11.432371690868441</v>
      </c>
      <c r="AA6" s="20">
        <v>384778101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5716254</v>
      </c>
      <c r="D13" s="20"/>
      <c r="E13" s="21">
        <v>3262048</v>
      </c>
      <c r="F13" s="22">
        <v>3262048</v>
      </c>
      <c r="G13" s="22">
        <v>509568</v>
      </c>
      <c r="H13" s="22">
        <v>526466</v>
      </c>
      <c r="I13" s="22">
        <v>553914</v>
      </c>
      <c r="J13" s="22">
        <v>1589948</v>
      </c>
      <c r="K13" s="22">
        <v>565190</v>
      </c>
      <c r="L13" s="22">
        <v>558492</v>
      </c>
      <c r="M13" s="22">
        <v>603059</v>
      </c>
      <c r="N13" s="22">
        <v>1726741</v>
      </c>
      <c r="O13" s="22"/>
      <c r="P13" s="22"/>
      <c r="Q13" s="22"/>
      <c r="R13" s="22"/>
      <c r="S13" s="22"/>
      <c r="T13" s="22"/>
      <c r="U13" s="22"/>
      <c r="V13" s="22"/>
      <c r="W13" s="22">
        <v>3316689</v>
      </c>
      <c r="X13" s="22">
        <v>2576391</v>
      </c>
      <c r="Y13" s="22">
        <v>740298</v>
      </c>
      <c r="Z13" s="23">
        <v>28.733914999703074</v>
      </c>
      <c r="AA13" s="20">
        <v>3262048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525012</v>
      </c>
      <c r="D19" s="20"/>
      <c r="E19" s="21">
        <v>321418</v>
      </c>
      <c r="F19" s="22">
        <v>321418</v>
      </c>
      <c r="G19" s="22">
        <v>119168</v>
      </c>
      <c r="H19" s="22">
        <v>108998</v>
      </c>
      <c r="I19" s="22">
        <v>13068</v>
      </c>
      <c r="J19" s="22">
        <v>241234</v>
      </c>
      <c r="K19" s="22">
        <v>328456</v>
      </c>
      <c r="L19" s="22">
        <v>36128</v>
      </c>
      <c r="M19" s="22">
        <v>44413</v>
      </c>
      <c r="N19" s="22">
        <v>408997</v>
      </c>
      <c r="O19" s="22"/>
      <c r="P19" s="22"/>
      <c r="Q19" s="22"/>
      <c r="R19" s="22"/>
      <c r="S19" s="22"/>
      <c r="T19" s="22"/>
      <c r="U19" s="22"/>
      <c r="V19" s="22"/>
      <c r="W19" s="22">
        <v>650231</v>
      </c>
      <c r="X19" s="22">
        <v>282729</v>
      </c>
      <c r="Y19" s="22">
        <v>367502</v>
      </c>
      <c r="Z19" s="23">
        <v>129.98383611161216</v>
      </c>
      <c r="AA19" s="20">
        <v>321418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21492265</v>
      </c>
      <c r="D25" s="20"/>
      <c r="E25" s="21">
        <v>37475740</v>
      </c>
      <c r="F25" s="22">
        <v>37475740</v>
      </c>
      <c r="G25" s="22">
        <v>13237105</v>
      </c>
      <c r="H25" s="22">
        <v>61307</v>
      </c>
      <c r="I25" s="22">
        <v>87948</v>
      </c>
      <c r="J25" s="22">
        <v>13386360</v>
      </c>
      <c r="K25" s="22">
        <v>22000</v>
      </c>
      <c r="L25" s="22"/>
      <c r="M25" s="22">
        <v>10021510</v>
      </c>
      <c r="N25" s="22">
        <v>10043510</v>
      </c>
      <c r="O25" s="22"/>
      <c r="P25" s="22"/>
      <c r="Q25" s="22"/>
      <c r="R25" s="22"/>
      <c r="S25" s="22"/>
      <c r="T25" s="22"/>
      <c r="U25" s="22"/>
      <c r="V25" s="22"/>
      <c r="W25" s="22">
        <v>23429870</v>
      </c>
      <c r="X25" s="22">
        <v>15065813</v>
      </c>
      <c r="Y25" s="22">
        <v>8364057</v>
      </c>
      <c r="Z25" s="23">
        <v>55.516798197349196</v>
      </c>
      <c r="AA25" s="20">
        <v>37475740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1163300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338891682</v>
      </c>
      <c r="D32" s="29">
        <f t="shared" ref="D32:Y32" si="0">SUM(D6:D31)</f>
        <v>0</v>
      </c>
      <c r="E32" s="30">
        <f t="shared" si="0"/>
        <v>425837307</v>
      </c>
      <c r="F32" s="31">
        <f t="shared" si="0"/>
        <v>425837307</v>
      </c>
      <c r="G32" s="31">
        <f t="shared" si="0"/>
        <v>49874585</v>
      </c>
      <c r="H32" s="31">
        <f t="shared" si="0"/>
        <v>34249799</v>
      </c>
      <c r="I32" s="31">
        <f t="shared" si="0"/>
        <v>27788579</v>
      </c>
      <c r="J32" s="31">
        <f t="shared" si="0"/>
        <v>111912963</v>
      </c>
      <c r="K32" s="31">
        <f t="shared" si="0"/>
        <v>28726124</v>
      </c>
      <c r="L32" s="31">
        <f t="shared" si="0"/>
        <v>26600230</v>
      </c>
      <c r="M32" s="31">
        <f t="shared" si="0"/>
        <v>37554780</v>
      </c>
      <c r="N32" s="31">
        <f t="shared" si="0"/>
        <v>92881134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204794097</v>
      </c>
      <c r="X32" s="31">
        <f t="shared" si="0"/>
        <v>177122215</v>
      </c>
      <c r="Y32" s="31">
        <f t="shared" si="0"/>
        <v>27671882</v>
      </c>
      <c r="Z32" s="32">
        <f>+IF(X32&lt;&gt;0,+(Y32/X32)*100,0)</f>
        <v>15.623044235303855</v>
      </c>
      <c r="AA32" s="29">
        <f>SUM(AA6:AA31)</f>
        <v>425837307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14448318</v>
      </c>
      <c r="D34" s="20"/>
      <c r="E34" s="21">
        <v>13982400</v>
      </c>
      <c r="F34" s="22">
        <v>13982400</v>
      </c>
      <c r="G34" s="22">
        <v>1282378</v>
      </c>
      <c r="H34" s="22">
        <v>1263067</v>
      </c>
      <c r="I34" s="22">
        <v>1220091</v>
      </c>
      <c r="J34" s="22">
        <v>3765536</v>
      </c>
      <c r="K34" s="22">
        <v>1153647</v>
      </c>
      <c r="L34" s="22">
        <v>1354950</v>
      </c>
      <c r="M34" s="22">
        <v>1141233</v>
      </c>
      <c r="N34" s="22">
        <v>3649830</v>
      </c>
      <c r="O34" s="22"/>
      <c r="P34" s="22"/>
      <c r="Q34" s="22"/>
      <c r="R34" s="22"/>
      <c r="S34" s="22"/>
      <c r="T34" s="22"/>
      <c r="U34" s="22"/>
      <c r="V34" s="22"/>
      <c r="W34" s="22">
        <v>7415366</v>
      </c>
      <c r="X34" s="22">
        <v>9670812</v>
      </c>
      <c r="Y34" s="22">
        <v>-2255446</v>
      </c>
      <c r="Z34" s="23">
        <v>-23.322198797784509</v>
      </c>
      <c r="AA34" s="20">
        <v>13982400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208704249</v>
      </c>
      <c r="D36" s="20"/>
      <c r="E36" s="21">
        <v>293304290</v>
      </c>
      <c r="F36" s="22">
        <v>293304290</v>
      </c>
      <c r="G36" s="22">
        <v>191587</v>
      </c>
      <c r="H36" s="22">
        <v>35000633</v>
      </c>
      <c r="I36" s="22">
        <v>34257916</v>
      </c>
      <c r="J36" s="22">
        <v>69450136</v>
      </c>
      <c r="K36" s="22">
        <v>19971503</v>
      </c>
      <c r="L36" s="22">
        <v>21058279</v>
      </c>
      <c r="M36" s="22">
        <v>18933904</v>
      </c>
      <c r="N36" s="22">
        <v>59963686</v>
      </c>
      <c r="O36" s="22"/>
      <c r="P36" s="22"/>
      <c r="Q36" s="22"/>
      <c r="R36" s="22"/>
      <c r="S36" s="22"/>
      <c r="T36" s="22"/>
      <c r="U36" s="22"/>
      <c r="V36" s="22"/>
      <c r="W36" s="22">
        <v>129413822</v>
      </c>
      <c r="X36" s="22">
        <v>111683003</v>
      </c>
      <c r="Y36" s="22">
        <v>17730819</v>
      </c>
      <c r="Z36" s="23">
        <v>15.876022782087979</v>
      </c>
      <c r="AA36" s="20">
        <v>293304290</v>
      </c>
    </row>
    <row r="37" spans="1:27" ht="13.5" x14ac:dyDescent="0.25">
      <c r="A37" s="19" t="s">
        <v>63</v>
      </c>
      <c r="B37" s="15" t="s">
        <v>32</v>
      </c>
      <c r="C37" s="20">
        <v>5973452</v>
      </c>
      <c r="D37" s="20"/>
      <c r="E37" s="21">
        <v>5994012</v>
      </c>
      <c r="F37" s="22">
        <v>5994012</v>
      </c>
      <c r="G37" s="22">
        <v>558</v>
      </c>
      <c r="H37" s="22">
        <v>348898</v>
      </c>
      <c r="I37" s="22">
        <v>251285</v>
      </c>
      <c r="J37" s="22">
        <v>600741</v>
      </c>
      <c r="K37" s="22">
        <v>168227</v>
      </c>
      <c r="L37" s="22">
        <v>222481</v>
      </c>
      <c r="M37" s="22">
        <v>193998</v>
      </c>
      <c r="N37" s="22">
        <v>584706</v>
      </c>
      <c r="O37" s="22"/>
      <c r="P37" s="22"/>
      <c r="Q37" s="22"/>
      <c r="R37" s="22"/>
      <c r="S37" s="22"/>
      <c r="T37" s="22"/>
      <c r="U37" s="22"/>
      <c r="V37" s="22"/>
      <c r="W37" s="22">
        <v>1185447</v>
      </c>
      <c r="X37" s="22">
        <v>1312332</v>
      </c>
      <c r="Y37" s="22">
        <v>-126885</v>
      </c>
      <c r="Z37" s="23">
        <v>-9.6686661606971409</v>
      </c>
      <c r="AA37" s="20">
        <v>5994012</v>
      </c>
    </row>
    <row r="38" spans="1:27" ht="13.5" x14ac:dyDescent="0.25">
      <c r="A38" s="19" t="s">
        <v>64</v>
      </c>
      <c r="B38" s="15" t="s">
        <v>32</v>
      </c>
      <c r="C38" s="20">
        <v>15866833</v>
      </c>
      <c r="D38" s="20"/>
      <c r="E38" s="21">
        <v>20632483</v>
      </c>
      <c r="F38" s="22">
        <v>20632483</v>
      </c>
      <c r="G38" s="22">
        <v>195599</v>
      </c>
      <c r="H38" s="22">
        <v>3064390</v>
      </c>
      <c r="I38" s="22">
        <v>1629995</v>
      </c>
      <c r="J38" s="22">
        <v>4889984</v>
      </c>
      <c r="K38" s="22">
        <v>1629995</v>
      </c>
      <c r="L38" s="22">
        <v>1629995</v>
      </c>
      <c r="M38" s="22">
        <v>1629995</v>
      </c>
      <c r="N38" s="22">
        <v>4889985</v>
      </c>
      <c r="O38" s="22"/>
      <c r="P38" s="22"/>
      <c r="Q38" s="22"/>
      <c r="R38" s="22"/>
      <c r="S38" s="22"/>
      <c r="T38" s="22"/>
      <c r="U38" s="22"/>
      <c r="V38" s="22"/>
      <c r="W38" s="22">
        <v>9779969</v>
      </c>
      <c r="X38" s="22">
        <v>9779969</v>
      </c>
      <c r="Y38" s="22"/>
      <c r="Z38" s="23"/>
      <c r="AA38" s="20">
        <v>20632483</v>
      </c>
    </row>
    <row r="39" spans="1:27" ht="13.5" x14ac:dyDescent="0.25">
      <c r="A39" s="19" t="s">
        <v>65</v>
      </c>
      <c r="B39" s="15" t="s">
        <v>32</v>
      </c>
      <c r="C39" s="20">
        <v>10981733</v>
      </c>
      <c r="D39" s="20"/>
      <c r="E39" s="21">
        <v>8489356</v>
      </c>
      <c r="F39" s="22">
        <v>8489356</v>
      </c>
      <c r="G39" s="22">
        <v>707448</v>
      </c>
      <c r="H39" s="22">
        <v>707448</v>
      </c>
      <c r="I39" s="22">
        <v>707448</v>
      </c>
      <c r="J39" s="22">
        <v>2122344</v>
      </c>
      <c r="K39" s="22">
        <v>707448</v>
      </c>
      <c r="L39" s="22"/>
      <c r="M39" s="22">
        <v>1414896</v>
      </c>
      <c r="N39" s="22">
        <v>2122344</v>
      </c>
      <c r="O39" s="22"/>
      <c r="P39" s="22"/>
      <c r="Q39" s="22"/>
      <c r="R39" s="22"/>
      <c r="S39" s="22"/>
      <c r="T39" s="22"/>
      <c r="U39" s="22"/>
      <c r="V39" s="22"/>
      <c r="W39" s="22">
        <v>4244688</v>
      </c>
      <c r="X39" s="22">
        <v>4244688</v>
      </c>
      <c r="Y39" s="22"/>
      <c r="Z39" s="23"/>
      <c r="AA39" s="20">
        <v>8489356</v>
      </c>
    </row>
    <row r="40" spans="1:27" ht="13.5" x14ac:dyDescent="0.25">
      <c r="A40" s="19" t="s">
        <v>40</v>
      </c>
      <c r="B40" s="15" t="s">
        <v>32</v>
      </c>
      <c r="C40" s="20">
        <v>5512106</v>
      </c>
      <c r="D40" s="20"/>
      <c r="E40" s="21">
        <v>5167075</v>
      </c>
      <c r="F40" s="22">
        <v>5167075</v>
      </c>
      <c r="G40" s="22">
        <v>85799</v>
      </c>
      <c r="H40" s="22">
        <v>164606</v>
      </c>
      <c r="I40" s="22">
        <v>140090</v>
      </c>
      <c r="J40" s="22">
        <v>390495</v>
      </c>
      <c r="K40" s="22"/>
      <c r="L40" s="22">
        <v>865</v>
      </c>
      <c r="M40" s="22">
        <v>3113450</v>
      </c>
      <c r="N40" s="22">
        <v>3114315</v>
      </c>
      <c r="O40" s="22"/>
      <c r="P40" s="22"/>
      <c r="Q40" s="22"/>
      <c r="R40" s="22"/>
      <c r="S40" s="22"/>
      <c r="T40" s="22"/>
      <c r="U40" s="22"/>
      <c r="V40" s="22"/>
      <c r="W40" s="22">
        <v>3504810</v>
      </c>
      <c r="X40" s="22">
        <v>2470356</v>
      </c>
      <c r="Y40" s="22">
        <v>1034454</v>
      </c>
      <c r="Z40" s="23">
        <v>41.874693364033362</v>
      </c>
      <c r="AA40" s="20">
        <v>5167075</v>
      </c>
    </row>
    <row r="41" spans="1:27" ht="13.5" x14ac:dyDescent="0.25">
      <c r="A41" s="19" t="s">
        <v>66</v>
      </c>
      <c r="B41" s="15" t="s">
        <v>32</v>
      </c>
      <c r="C41" s="20">
        <v>22499012</v>
      </c>
      <c r="D41" s="20"/>
      <c r="E41" s="21">
        <v>31032219</v>
      </c>
      <c r="F41" s="22">
        <v>31032219</v>
      </c>
      <c r="G41" s="22"/>
      <c r="H41" s="22">
        <v>821338</v>
      </c>
      <c r="I41" s="22">
        <v>1344936</v>
      </c>
      <c r="J41" s="22">
        <v>2166274</v>
      </c>
      <c r="K41" s="22">
        <v>3808528</v>
      </c>
      <c r="L41" s="22">
        <v>3169510</v>
      </c>
      <c r="M41" s="22">
        <v>2148786</v>
      </c>
      <c r="N41" s="22">
        <v>9126824</v>
      </c>
      <c r="O41" s="22"/>
      <c r="P41" s="22"/>
      <c r="Q41" s="22"/>
      <c r="R41" s="22"/>
      <c r="S41" s="22"/>
      <c r="T41" s="22"/>
      <c r="U41" s="22"/>
      <c r="V41" s="22"/>
      <c r="W41" s="22">
        <v>11293098</v>
      </c>
      <c r="X41" s="22">
        <v>6005969</v>
      </c>
      <c r="Y41" s="22">
        <v>5287129</v>
      </c>
      <c r="Z41" s="23">
        <v>88.031240254486832</v>
      </c>
      <c r="AA41" s="20">
        <v>31032219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1090070</v>
      </c>
      <c r="F43" s="22">
        <v>1090070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545034</v>
      </c>
      <c r="Y43" s="22">
        <v>-545034</v>
      </c>
      <c r="Z43" s="23">
        <v>-100</v>
      </c>
      <c r="AA43" s="20">
        <v>1090070</v>
      </c>
    </row>
    <row r="44" spans="1:27" ht="13.5" x14ac:dyDescent="0.25">
      <c r="A44" s="19" t="s">
        <v>69</v>
      </c>
      <c r="B44" s="15" t="s">
        <v>32</v>
      </c>
      <c r="C44" s="20">
        <v>6664387</v>
      </c>
      <c r="D44" s="20"/>
      <c r="E44" s="21">
        <v>10000046</v>
      </c>
      <c r="F44" s="22">
        <v>10000046</v>
      </c>
      <c r="G44" s="22">
        <v>17412</v>
      </c>
      <c r="H44" s="22">
        <v>750884</v>
      </c>
      <c r="I44" s="22">
        <v>151305</v>
      </c>
      <c r="J44" s="22">
        <v>919601</v>
      </c>
      <c r="K44" s="22">
        <v>474351</v>
      </c>
      <c r="L44" s="22">
        <v>609188</v>
      </c>
      <c r="M44" s="22">
        <v>1589848</v>
      </c>
      <c r="N44" s="22">
        <v>2673387</v>
      </c>
      <c r="O44" s="22"/>
      <c r="P44" s="22"/>
      <c r="Q44" s="22"/>
      <c r="R44" s="22"/>
      <c r="S44" s="22"/>
      <c r="T44" s="22"/>
      <c r="U44" s="22"/>
      <c r="V44" s="22"/>
      <c r="W44" s="22">
        <v>3592988</v>
      </c>
      <c r="X44" s="22">
        <v>3315966</v>
      </c>
      <c r="Y44" s="22">
        <v>277022</v>
      </c>
      <c r="Z44" s="23">
        <v>8.3541869850294006</v>
      </c>
      <c r="AA44" s="20">
        <v>10000046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290650090</v>
      </c>
      <c r="D47" s="29">
        <f t="shared" ref="D47:Y47" si="1">SUM(D34:D46)</f>
        <v>0</v>
      </c>
      <c r="E47" s="30">
        <f t="shared" si="1"/>
        <v>389691951</v>
      </c>
      <c r="F47" s="31">
        <f t="shared" si="1"/>
        <v>389691951</v>
      </c>
      <c r="G47" s="31">
        <f t="shared" si="1"/>
        <v>2480781</v>
      </c>
      <c r="H47" s="31">
        <f t="shared" si="1"/>
        <v>42121264</v>
      </c>
      <c r="I47" s="31">
        <f t="shared" si="1"/>
        <v>39703066</v>
      </c>
      <c r="J47" s="31">
        <f t="shared" si="1"/>
        <v>84305111</v>
      </c>
      <c r="K47" s="31">
        <f t="shared" si="1"/>
        <v>27913699</v>
      </c>
      <c r="L47" s="31">
        <f t="shared" si="1"/>
        <v>28045268</v>
      </c>
      <c r="M47" s="31">
        <f t="shared" si="1"/>
        <v>30166110</v>
      </c>
      <c r="N47" s="31">
        <f t="shared" si="1"/>
        <v>86125077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170430188</v>
      </c>
      <c r="X47" s="31">
        <f t="shared" si="1"/>
        <v>149028129</v>
      </c>
      <c r="Y47" s="31">
        <f t="shared" si="1"/>
        <v>21402059</v>
      </c>
      <c r="Z47" s="32">
        <f>+IF(X47&lt;&gt;0,+(Y47/X47)*100,0)</f>
        <v>14.361086825427433</v>
      </c>
      <c r="AA47" s="29">
        <f>SUM(AA34:AA46)</f>
        <v>389691951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48241592</v>
      </c>
      <c r="D48" s="39">
        <f t="shared" si="2"/>
        <v>0</v>
      </c>
      <c r="E48" s="40">
        <f t="shared" si="2"/>
        <v>36145356</v>
      </c>
      <c r="F48" s="41">
        <f t="shared" si="2"/>
        <v>36145356</v>
      </c>
      <c r="G48" s="41">
        <f t="shared" si="2"/>
        <v>47393804</v>
      </c>
      <c r="H48" s="41">
        <f t="shared" si="2"/>
        <v>-7871465</v>
      </c>
      <c r="I48" s="41">
        <f t="shared" si="2"/>
        <v>-11914487</v>
      </c>
      <c r="J48" s="41">
        <f t="shared" si="2"/>
        <v>27607852</v>
      </c>
      <c r="K48" s="41">
        <f t="shared" si="2"/>
        <v>812425</v>
      </c>
      <c r="L48" s="41">
        <f t="shared" si="2"/>
        <v>-1445038</v>
      </c>
      <c r="M48" s="41">
        <f t="shared" si="2"/>
        <v>7388670</v>
      </c>
      <c r="N48" s="41">
        <f t="shared" si="2"/>
        <v>6756057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34363909</v>
      </c>
      <c r="X48" s="41">
        <f t="shared" si="2"/>
        <v>28094086</v>
      </c>
      <c r="Y48" s="41">
        <f t="shared" si="2"/>
        <v>6269823</v>
      </c>
      <c r="Z48" s="42">
        <f>+IF(X48&lt;&gt;0,+(Y48/X48)*100,0)</f>
        <v>22.317234310452385</v>
      </c>
      <c r="AA48" s="39">
        <f>+AA32-AA47</f>
        <v>36145356</v>
      </c>
    </row>
    <row r="49" spans="1:27" ht="25.5" x14ac:dyDescent="0.25">
      <c r="A49" s="43" t="s">
        <v>74</v>
      </c>
      <c r="B49" s="15" t="s">
        <v>32</v>
      </c>
      <c r="C49" s="20">
        <v>8711655</v>
      </c>
      <c r="D49" s="20"/>
      <c r="E49" s="21">
        <v>38047000</v>
      </c>
      <c r="F49" s="22">
        <v>38047000</v>
      </c>
      <c r="G49" s="22"/>
      <c r="H49" s="22">
        <v>408711</v>
      </c>
      <c r="I49" s="22">
        <v>586323</v>
      </c>
      <c r="J49" s="22">
        <v>995034</v>
      </c>
      <c r="K49" s="22">
        <v>146669</v>
      </c>
      <c r="L49" s="22"/>
      <c r="M49" s="22">
        <v>1001905</v>
      </c>
      <c r="N49" s="22">
        <v>1148574</v>
      </c>
      <c r="O49" s="22"/>
      <c r="P49" s="22"/>
      <c r="Q49" s="22"/>
      <c r="R49" s="22"/>
      <c r="S49" s="22"/>
      <c r="T49" s="22"/>
      <c r="U49" s="22"/>
      <c r="V49" s="22"/>
      <c r="W49" s="22">
        <v>2143608</v>
      </c>
      <c r="X49" s="22">
        <v>4409924</v>
      </c>
      <c r="Y49" s="22">
        <v>-2266316</v>
      </c>
      <c r="Z49" s="23">
        <v>-51.39127114208771</v>
      </c>
      <c r="AA49" s="20">
        <v>38047000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56953247</v>
      </c>
      <c r="D51" s="48">
        <f t="shared" si="3"/>
        <v>0</v>
      </c>
      <c r="E51" s="49">
        <f t="shared" si="3"/>
        <v>74192356</v>
      </c>
      <c r="F51" s="50">
        <f t="shared" si="3"/>
        <v>74192356</v>
      </c>
      <c r="G51" s="50">
        <f t="shared" si="3"/>
        <v>47393804</v>
      </c>
      <c r="H51" s="50">
        <f t="shared" si="3"/>
        <v>-7462754</v>
      </c>
      <c r="I51" s="50">
        <f t="shared" si="3"/>
        <v>-11328164</v>
      </c>
      <c r="J51" s="50">
        <f t="shared" si="3"/>
        <v>28602886</v>
      </c>
      <c r="K51" s="50">
        <f t="shared" si="3"/>
        <v>959094</v>
      </c>
      <c r="L51" s="50">
        <f t="shared" si="3"/>
        <v>-1445038</v>
      </c>
      <c r="M51" s="50">
        <f t="shared" si="3"/>
        <v>8390575</v>
      </c>
      <c r="N51" s="50">
        <f t="shared" si="3"/>
        <v>7904631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36507517</v>
      </c>
      <c r="X51" s="50">
        <f t="shared" si="3"/>
        <v>32504010</v>
      </c>
      <c r="Y51" s="50">
        <f t="shared" si="3"/>
        <v>4003507</v>
      </c>
      <c r="Z51" s="51">
        <f>+IF(X51&lt;&gt;0,+(Y51/X51)*100,0)</f>
        <v>12.316963353137043</v>
      </c>
      <c r="AA51" s="48">
        <f>SUM(AA48:AA50)</f>
        <v>74192356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56953247</v>
      </c>
      <c r="D53" s="54">
        <f>+D51-D52</f>
        <v>0</v>
      </c>
      <c r="E53" s="55">
        <f t="shared" si="4"/>
        <v>74192356</v>
      </c>
      <c r="F53" s="56">
        <f t="shared" si="4"/>
        <v>74192356</v>
      </c>
      <c r="G53" s="56">
        <f t="shared" si="4"/>
        <v>47393804</v>
      </c>
      <c r="H53" s="56">
        <f t="shared" si="4"/>
        <v>-7462754</v>
      </c>
      <c r="I53" s="56">
        <f t="shared" si="4"/>
        <v>-11328164</v>
      </c>
      <c r="J53" s="56">
        <f t="shared" si="4"/>
        <v>28602886</v>
      </c>
      <c r="K53" s="56">
        <f t="shared" si="4"/>
        <v>959094</v>
      </c>
      <c r="L53" s="56">
        <f t="shared" si="4"/>
        <v>-1445038</v>
      </c>
      <c r="M53" s="56">
        <f t="shared" si="4"/>
        <v>8390575</v>
      </c>
      <c r="N53" s="56">
        <f t="shared" si="4"/>
        <v>7904631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36507517</v>
      </c>
      <c r="X53" s="56">
        <f t="shared" si="4"/>
        <v>32504010</v>
      </c>
      <c r="Y53" s="56">
        <f t="shared" si="4"/>
        <v>4003507</v>
      </c>
      <c r="Z53" s="57">
        <f>+IF(X53&lt;&gt;0,+(Y53/X53)*100,0)</f>
        <v>12.316963353137043</v>
      </c>
      <c r="AA53" s="54">
        <f>+AA51-AA52</f>
        <v>74192356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56953247</v>
      </c>
      <c r="D56" s="48">
        <f>SUM(D53:D55)</f>
        <v>0</v>
      </c>
      <c r="E56" s="49">
        <f t="shared" si="5"/>
        <v>74192356</v>
      </c>
      <c r="F56" s="50">
        <f t="shared" si="5"/>
        <v>74192356</v>
      </c>
      <c r="G56" s="50">
        <f t="shared" si="5"/>
        <v>47393804</v>
      </c>
      <c r="H56" s="50">
        <f t="shared" si="5"/>
        <v>-7462754</v>
      </c>
      <c r="I56" s="50">
        <f t="shared" si="5"/>
        <v>-11328164</v>
      </c>
      <c r="J56" s="50">
        <f t="shared" si="5"/>
        <v>28602886</v>
      </c>
      <c r="K56" s="50">
        <f t="shared" si="5"/>
        <v>959094</v>
      </c>
      <c r="L56" s="50">
        <f t="shared" si="5"/>
        <v>-1445038</v>
      </c>
      <c r="M56" s="50">
        <f t="shared" si="5"/>
        <v>8390575</v>
      </c>
      <c r="N56" s="50">
        <f t="shared" si="5"/>
        <v>7904631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36507517</v>
      </c>
      <c r="X56" s="50">
        <f t="shared" si="5"/>
        <v>32504010</v>
      </c>
      <c r="Y56" s="50">
        <f t="shared" si="5"/>
        <v>4003507</v>
      </c>
      <c r="Z56" s="51">
        <f>+IF(X56&lt;&gt;0,+(Y56/X56)*100,0)</f>
        <v>12.316963353137043</v>
      </c>
      <c r="AA56" s="48">
        <f>SUM(AA53:AA55)</f>
        <v>74192356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56953247</v>
      </c>
      <c r="D59" s="65">
        <f>SUM(D56:D58)</f>
        <v>0</v>
      </c>
      <c r="E59" s="66">
        <f t="shared" si="6"/>
        <v>74192356</v>
      </c>
      <c r="F59" s="67">
        <f t="shared" si="6"/>
        <v>74192356</v>
      </c>
      <c r="G59" s="67">
        <f t="shared" si="6"/>
        <v>47393804</v>
      </c>
      <c r="H59" s="67">
        <f t="shared" si="6"/>
        <v>-7462754</v>
      </c>
      <c r="I59" s="67">
        <f t="shared" si="6"/>
        <v>-11328164</v>
      </c>
      <c r="J59" s="67">
        <f t="shared" si="6"/>
        <v>28602886</v>
      </c>
      <c r="K59" s="67">
        <f t="shared" si="6"/>
        <v>959094</v>
      </c>
      <c r="L59" s="67">
        <f t="shared" si="6"/>
        <v>-1445038</v>
      </c>
      <c r="M59" s="67">
        <f t="shared" si="6"/>
        <v>8390575</v>
      </c>
      <c r="N59" s="67">
        <f t="shared" si="6"/>
        <v>7904631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36507517</v>
      </c>
      <c r="X59" s="67">
        <f t="shared" si="6"/>
        <v>32504010</v>
      </c>
      <c r="Y59" s="67">
        <f t="shared" si="6"/>
        <v>4003507</v>
      </c>
      <c r="Z59" s="68">
        <f>+IF(X59&lt;&gt;0,+(Y59/X59)*100,0)</f>
        <v>12.316963353137043</v>
      </c>
      <c r="AA59" s="65">
        <f>SUM(AA56:AA58)</f>
        <v>74192356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14678311</v>
      </c>
      <c r="D6" s="20"/>
      <c r="E6" s="21">
        <v>19524642</v>
      </c>
      <c r="F6" s="22">
        <v>19524642</v>
      </c>
      <c r="G6" s="22">
        <v>1588953</v>
      </c>
      <c r="H6" s="22">
        <v>1613828</v>
      </c>
      <c r="I6" s="22">
        <v>1606842</v>
      </c>
      <c r="J6" s="22">
        <v>4809623</v>
      </c>
      <c r="K6" s="22">
        <v>1396240</v>
      </c>
      <c r="L6" s="22">
        <v>1530619</v>
      </c>
      <c r="M6" s="22">
        <v>1534894</v>
      </c>
      <c r="N6" s="22">
        <v>4461753</v>
      </c>
      <c r="O6" s="22"/>
      <c r="P6" s="22"/>
      <c r="Q6" s="22"/>
      <c r="R6" s="22"/>
      <c r="S6" s="22"/>
      <c r="T6" s="22"/>
      <c r="U6" s="22"/>
      <c r="V6" s="22"/>
      <c r="W6" s="22">
        <v>9271376</v>
      </c>
      <c r="X6" s="22">
        <v>9762318</v>
      </c>
      <c r="Y6" s="22">
        <v>-490942</v>
      </c>
      <c r="Z6" s="23">
        <v>-5.0289490672194859</v>
      </c>
      <c r="AA6" s="20">
        <v>19524642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567414</v>
      </c>
      <c r="D25" s="20"/>
      <c r="E25" s="21">
        <v>1098185</v>
      </c>
      <c r="F25" s="22">
        <v>1098185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549090</v>
      </c>
      <c r="Y25" s="22">
        <v>-549090</v>
      </c>
      <c r="Z25" s="23">
        <v>-100</v>
      </c>
      <c r="AA25" s="20">
        <v>1098185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15245725</v>
      </c>
      <c r="D32" s="29">
        <f t="shared" ref="D32:Y32" si="0">SUM(D6:D31)</f>
        <v>0</v>
      </c>
      <c r="E32" s="30">
        <f t="shared" si="0"/>
        <v>20622827</v>
      </c>
      <c r="F32" s="31">
        <f t="shared" si="0"/>
        <v>20622827</v>
      </c>
      <c r="G32" s="31">
        <f t="shared" si="0"/>
        <v>1588953</v>
      </c>
      <c r="H32" s="31">
        <f t="shared" si="0"/>
        <v>1613828</v>
      </c>
      <c r="I32" s="31">
        <f t="shared" si="0"/>
        <v>1606842</v>
      </c>
      <c r="J32" s="31">
        <f t="shared" si="0"/>
        <v>4809623</v>
      </c>
      <c r="K32" s="31">
        <f t="shared" si="0"/>
        <v>1396240</v>
      </c>
      <c r="L32" s="31">
        <f t="shared" si="0"/>
        <v>1530619</v>
      </c>
      <c r="M32" s="31">
        <f t="shared" si="0"/>
        <v>1534894</v>
      </c>
      <c r="N32" s="31">
        <f t="shared" si="0"/>
        <v>4461753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9271376</v>
      </c>
      <c r="X32" s="31">
        <f t="shared" si="0"/>
        <v>10311408</v>
      </c>
      <c r="Y32" s="31">
        <f t="shared" si="0"/>
        <v>-1040032</v>
      </c>
      <c r="Z32" s="32">
        <f>+IF(X32&lt;&gt;0,+(Y32/X32)*100,0)</f>
        <v>-10.086226827606861</v>
      </c>
      <c r="AA32" s="29">
        <f>SUM(AA6:AA31)</f>
        <v>20622827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235343</v>
      </c>
      <c r="D34" s="20"/>
      <c r="E34" s="21">
        <v>470304</v>
      </c>
      <c r="F34" s="22">
        <v>470304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235152</v>
      </c>
      <c r="Y34" s="22">
        <v>-235152</v>
      </c>
      <c r="Z34" s="23">
        <v>-100</v>
      </c>
      <c r="AA34" s="20">
        <v>470304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10737433</v>
      </c>
      <c r="D36" s="20"/>
      <c r="E36" s="21">
        <v>13604040</v>
      </c>
      <c r="F36" s="22">
        <v>13604040</v>
      </c>
      <c r="G36" s="22">
        <v>1360885</v>
      </c>
      <c r="H36" s="22">
        <v>1427166</v>
      </c>
      <c r="I36" s="22">
        <v>1219988</v>
      </c>
      <c r="J36" s="22">
        <v>4008039</v>
      </c>
      <c r="K36" s="22">
        <v>810027</v>
      </c>
      <c r="L36" s="22">
        <v>909296</v>
      </c>
      <c r="M36" s="22">
        <v>818231</v>
      </c>
      <c r="N36" s="22">
        <v>2537554</v>
      </c>
      <c r="O36" s="22"/>
      <c r="P36" s="22"/>
      <c r="Q36" s="22"/>
      <c r="R36" s="22"/>
      <c r="S36" s="22"/>
      <c r="T36" s="22"/>
      <c r="U36" s="22"/>
      <c r="V36" s="22"/>
      <c r="W36" s="22">
        <v>6545593</v>
      </c>
      <c r="X36" s="22">
        <v>6802020</v>
      </c>
      <c r="Y36" s="22">
        <v>-256427</v>
      </c>
      <c r="Z36" s="23">
        <v>-3.7698654223304255</v>
      </c>
      <c r="AA36" s="20">
        <v>13604040</v>
      </c>
    </row>
    <row r="37" spans="1:27" ht="13.5" x14ac:dyDescent="0.25">
      <c r="A37" s="19" t="s">
        <v>63</v>
      </c>
      <c r="B37" s="15" t="s">
        <v>32</v>
      </c>
      <c r="C37" s="20">
        <v>275784</v>
      </c>
      <c r="D37" s="20"/>
      <c r="E37" s="21">
        <v>391716</v>
      </c>
      <c r="F37" s="22">
        <v>391716</v>
      </c>
      <c r="G37" s="22">
        <v>217</v>
      </c>
      <c r="H37" s="22">
        <v>8068</v>
      </c>
      <c r="I37" s="22">
        <v>3559</v>
      </c>
      <c r="J37" s="22">
        <v>11844</v>
      </c>
      <c r="K37" s="22">
        <v>1252</v>
      </c>
      <c r="L37" s="22">
        <v>2645</v>
      </c>
      <c r="M37" s="22">
        <v>2076</v>
      </c>
      <c r="N37" s="22">
        <v>5973</v>
      </c>
      <c r="O37" s="22"/>
      <c r="P37" s="22"/>
      <c r="Q37" s="22"/>
      <c r="R37" s="22"/>
      <c r="S37" s="22"/>
      <c r="T37" s="22"/>
      <c r="U37" s="22"/>
      <c r="V37" s="22"/>
      <c r="W37" s="22">
        <v>17817</v>
      </c>
      <c r="X37" s="22">
        <v>195858</v>
      </c>
      <c r="Y37" s="22">
        <v>-178041</v>
      </c>
      <c r="Z37" s="23">
        <v>-90.903103268694665</v>
      </c>
      <c r="AA37" s="20">
        <v>391716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173796</v>
      </c>
      <c r="F38" s="22">
        <v>173796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86898</v>
      </c>
      <c r="Y38" s="22">
        <v>-86898</v>
      </c>
      <c r="Z38" s="23">
        <v>-100</v>
      </c>
      <c r="AA38" s="20">
        <v>173796</v>
      </c>
    </row>
    <row r="39" spans="1:27" ht="13.5" x14ac:dyDescent="0.25">
      <c r="A39" s="19" t="s">
        <v>65</v>
      </c>
      <c r="B39" s="15" t="s">
        <v>32</v>
      </c>
      <c r="C39" s="20">
        <v>323124</v>
      </c>
      <c r="D39" s="20"/>
      <c r="E39" s="21">
        <v>340248</v>
      </c>
      <c r="F39" s="22">
        <v>340248</v>
      </c>
      <c r="G39" s="22">
        <v>26927</v>
      </c>
      <c r="H39" s="22">
        <v>29781</v>
      </c>
      <c r="I39" s="22">
        <v>28354</v>
      </c>
      <c r="J39" s="22">
        <v>85062</v>
      </c>
      <c r="K39" s="22">
        <v>28354</v>
      </c>
      <c r="L39" s="22">
        <v>28354</v>
      </c>
      <c r="M39" s="22">
        <v>28354</v>
      </c>
      <c r="N39" s="22">
        <v>85062</v>
      </c>
      <c r="O39" s="22"/>
      <c r="P39" s="22"/>
      <c r="Q39" s="22"/>
      <c r="R39" s="22"/>
      <c r="S39" s="22"/>
      <c r="T39" s="22"/>
      <c r="U39" s="22"/>
      <c r="V39" s="22"/>
      <c r="W39" s="22">
        <v>170124</v>
      </c>
      <c r="X39" s="22">
        <v>170124</v>
      </c>
      <c r="Y39" s="22"/>
      <c r="Z39" s="23"/>
      <c r="AA39" s="20">
        <v>340248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635645</v>
      </c>
      <c r="D41" s="20"/>
      <c r="E41" s="21">
        <v>485652</v>
      </c>
      <c r="F41" s="22">
        <v>485652</v>
      </c>
      <c r="G41" s="22"/>
      <c r="H41" s="22">
        <v>41341</v>
      </c>
      <c r="I41" s="22">
        <v>26923</v>
      </c>
      <c r="J41" s="22">
        <v>68264</v>
      </c>
      <c r="K41" s="22">
        <v>35569</v>
      </c>
      <c r="L41" s="22">
        <v>28932</v>
      </c>
      <c r="M41" s="22">
        <v>37356</v>
      </c>
      <c r="N41" s="22">
        <v>101857</v>
      </c>
      <c r="O41" s="22"/>
      <c r="P41" s="22"/>
      <c r="Q41" s="22"/>
      <c r="R41" s="22"/>
      <c r="S41" s="22"/>
      <c r="T41" s="22"/>
      <c r="U41" s="22"/>
      <c r="V41" s="22"/>
      <c r="W41" s="22">
        <v>170121</v>
      </c>
      <c r="X41" s="22">
        <v>242826</v>
      </c>
      <c r="Y41" s="22">
        <v>-72705</v>
      </c>
      <c r="Z41" s="23">
        <v>-29.941192458797655</v>
      </c>
      <c r="AA41" s="20">
        <v>485652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139942</v>
      </c>
      <c r="D44" s="20"/>
      <c r="E44" s="21">
        <v>145452</v>
      </c>
      <c r="F44" s="22">
        <v>145452</v>
      </c>
      <c r="G44" s="22">
        <v>5578</v>
      </c>
      <c r="H44" s="22">
        <v>14976</v>
      </c>
      <c r="I44" s="22">
        <v>14822</v>
      </c>
      <c r="J44" s="22">
        <v>35376</v>
      </c>
      <c r="K44" s="22">
        <v>5001</v>
      </c>
      <c r="L44" s="22">
        <v>13597</v>
      </c>
      <c r="M44" s="22">
        <v>4949</v>
      </c>
      <c r="N44" s="22">
        <v>23547</v>
      </c>
      <c r="O44" s="22"/>
      <c r="P44" s="22"/>
      <c r="Q44" s="22"/>
      <c r="R44" s="22"/>
      <c r="S44" s="22"/>
      <c r="T44" s="22"/>
      <c r="U44" s="22"/>
      <c r="V44" s="22"/>
      <c r="W44" s="22">
        <v>58923</v>
      </c>
      <c r="X44" s="22">
        <v>72726</v>
      </c>
      <c r="Y44" s="22">
        <v>-13803</v>
      </c>
      <c r="Z44" s="23">
        <v>-18.97945714049996</v>
      </c>
      <c r="AA44" s="20">
        <v>145452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12347271</v>
      </c>
      <c r="D47" s="29">
        <f t="shared" ref="D47:Y47" si="1">SUM(D34:D46)</f>
        <v>0</v>
      </c>
      <c r="E47" s="30">
        <f t="shared" si="1"/>
        <v>15611208</v>
      </c>
      <c r="F47" s="31">
        <f t="shared" si="1"/>
        <v>15611208</v>
      </c>
      <c r="G47" s="31">
        <f t="shared" si="1"/>
        <v>1393607</v>
      </c>
      <c r="H47" s="31">
        <f t="shared" si="1"/>
        <v>1521332</v>
      </c>
      <c r="I47" s="31">
        <f t="shared" si="1"/>
        <v>1293646</v>
      </c>
      <c r="J47" s="31">
        <f t="shared" si="1"/>
        <v>4208585</v>
      </c>
      <c r="K47" s="31">
        <f t="shared" si="1"/>
        <v>880203</v>
      </c>
      <c r="L47" s="31">
        <f t="shared" si="1"/>
        <v>982824</v>
      </c>
      <c r="M47" s="31">
        <f t="shared" si="1"/>
        <v>890966</v>
      </c>
      <c r="N47" s="31">
        <f t="shared" si="1"/>
        <v>2753993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6962578</v>
      </c>
      <c r="X47" s="31">
        <f t="shared" si="1"/>
        <v>7805604</v>
      </c>
      <c r="Y47" s="31">
        <f t="shared" si="1"/>
        <v>-843026</v>
      </c>
      <c r="Z47" s="32">
        <f>+IF(X47&lt;&gt;0,+(Y47/X47)*100,0)</f>
        <v>-10.800266065252606</v>
      </c>
      <c r="AA47" s="29">
        <f>SUM(AA34:AA46)</f>
        <v>15611208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2898454</v>
      </c>
      <c r="D48" s="39">
        <f t="shared" si="2"/>
        <v>0</v>
      </c>
      <c r="E48" s="40">
        <f t="shared" si="2"/>
        <v>5011619</v>
      </c>
      <c r="F48" s="41">
        <f t="shared" si="2"/>
        <v>5011619</v>
      </c>
      <c r="G48" s="41">
        <f t="shared" si="2"/>
        <v>195346</v>
      </c>
      <c r="H48" s="41">
        <f t="shared" si="2"/>
        <v>92496</v>
      </c>
      <c r="I48" s="41">
        <f t="shared" si="2"/>
        <v>313196</v>
      </c>
      <c r="J48" s="41">
        <f t="shared" si="2"/>
        <v>601038</v>
      </c>
      <c r="K48" s="41">
        <f t="shared" si="2"/>
        <v>516037</v>
      </c>
      <c r="L48" s="41">
        <f t="shared" si="2"/>
        <v>547795</v>
      </c>
      <c r="M48" s="41">
        <f t="shared" si="2"/>
        <v>643928</v>
      </c>
      <c r="N48" s="41">
        <f t="shared" si="2"/>
        <v>1707760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2308798</v>
      </c>
      <c r="X48" s="41">
        <f t="shared" si="2"/>
        <v>2505804</v>
      </c>
      <c r="Y48" s="41">
        <f t="shared" si="2"/>
        <v>-197006</v>
      </c>
      <c r="Z48" s="42">
        <f>+IF(X48&lt;&gt;0,+(Y48/X48)*100,0)</f>
        <v>-7.8619876095656318</v>
      </c>
      <c r="AA48" s="39">
        <f>+AA32-AA47</f>
        <v>5011619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2898454</v>
      </c>
      <c r="D51" s="48">
        <f t="shared" si="3"/>
        <v>0</v>
      </c>
      <c r="E51" s="49">
        <f t="shared" si="3"/>
        <v>5011619</v>
      </c>
      <c r="F51" s="50">
        <f t="shared" si="3"/>
        <v>5011619</v>
      </c>
      <c r="G51" s="50">
        <f t="shared" si="3"/>
        <v>195346</v>
      </c>
      <c r="H51" s="50">
        <f t="shared" si="3"/>
        <v>92496</v>
      </c>
      <c r="I51" s="50">
        <f t="shared" si="3"/>
        <v>313196</v>
      </c>
      <c r="J51" s="50">
        <f t="shared" si="3"/>
        <v>601038</v>
      </c>
      <c r="K51" s="50">
        <f t="shared" si="3"/>
        <v>516037</v>
      </c>
      <c r="L51" s="50">
        <f t="shared" si="3"/>
        <v>547795</v>
      </c>
      <c r="M51" s="50">
        <f t="shared" si="3"/>
        <v>643928</v>
      </c>
      <c r="N51" s="50">
        <f t="shared" si="3"/>
        <v>1707760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2308798</v>
      </c>
      <c r="X51" s="50">
        <f t="shared" si="3"/>
        <v>2505804</v>
      </c>
      <c r="Y51" s="50">
        <f t="shared" si="3"/>
        <v>-197006</v>
      </c>
      <c r="Z51" s="51">
        <f>+IF(X51&lt;&gt;0,+(Y51/X51)*100,0)</f>
        <v>-7.8619876095656318</v>
      </c>
      <c r="AA51" s="48">
        <f>SUM(AA48:AA50)</f>
        <v>5011619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2898454</v>
      </c>
      <c r="D53" s="54">
        <f>+D51-D52</f>
        <v>0</v>
      </c>
      <c r="E53" s="55">
        <f t="shared" si="4"/>
        <v>5011619</v>
      </c>
      <c r="F53" s="56">
        <f t="shared" si="4"/>
        <v>5011619</v>
      </c>
      <c r="G53" s="56">
        <f t="shared" si="4"/>
        <v>195346</v>
      </c>
      <c r="H53" s="56">
        <f t="shared" si="4"/>
        <v>92496</v>
      </c>
      <c r="I53" s="56">
        <f t="shared" si="4"/>
        <v>313196</v>
      </c>
      <c r="J53" s="56">
        <f t="shared" si="4"/>
        <v>601038</v>
      </c>
      <c r="K53" s="56">
        <f t="shared" si="4"/>
        <v>516037</v>
      </c>
      <c r="L53" s="56">
        <f t="shared" si="4"/>
        <v>547795</v>
      </c>
      <c r="M53" s="56">
        <f t="shared" si="4"/>
        <v>643928</v>
      </c>
      <c r="N53" s="56">
        <f t="shared" si="4"/>
        <v>1707760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2308798</v>
      </c>
      <c r="X53" s="56">
        <f t="shared" si="4"/>
        <v>2505804</v>
      </c>
      <c r="Y53" s="56">
        <f t="shared" si="4"/>
        <v>-197006</v>
      </c>
      <c r="Z53" s="57">
        <f>+IF(X53&lt;&gt;0,+(Y53/X53)*100,0)</f>
        <v>-7.8619876095656318</v>
      </c>
      <c r="AA53" s="54">
        <f>+AA51-AA52</f>
        <v>5011619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2898454</v>
      </c>
      <c r="D56" s="48">
        <f>SUM(D53:D55)</f>
        <v>0</v>
      </c>
      <c r="E56" s="49">
        <f t="shared" si="5"/>
        <v>5011619</v>
      </c>
      <c r="F56" s="50">
        <f t="shared" si="5"/>
        <v>5011619</v>
      </c>
      <c r="G56" s="50">
        <f t="shared" si="5"/>
        <v>195346</v>
      </c>
      <c r="H56" s="50">
        <f t="shared" si="5"/>
        <v>92496</v>
      </c>
      <c r="I56" s="50">
        <f t="shared" si="5"/>
        <v>313196</v>
      </c>
      <c r="J56" s="50">
        <f t="shared" si="5"/>
        <v>601038</v>
      </c>
      <c r="K56" s="50">
        <f t="shared" si="5"/>
        <v>516037</v>
      </c>
      <c r="L56" s="50">
        <f t="shared" si="5"/>
        <v>547795</v>
      </c>
      <c r="M56" s="50">
        <f t="shared" si="5"/>
        <v>643928</v>
      </c>
      <c r="N56" s="50">
        <f t="shared" si="5"/>
        <v>1707760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2308798</v>
      </c>
      <c r="X56" s="50">
        <f t="shared" si="5"/>
        <v>2505804</v>
      </c>
      <c r="Y56" s="50">
        <f t="shared" si="5"/>
        <v>-197006</v>
      </c>
      <c r="Z56" s="51">
        <f>+IF(X56&lt;&gt;0,+(Y56/X56)*100,0)</f>
        <v>-7.8619876095656318</v>
      </c>
      <c r="AA56" s="48">
        <f>SUM(AA53:AA55)</f>
        <v>5011619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2898454</v>
      </c>
      <c r="D59" s="65">
        <f>SUM(D56:D58)</f>
        <v>0</v>
      </c>
      <c r="E59" s="66">
        <f t="shared" si="6"/>
        <v>5011619</v>
      </c>
      <c r="F59" s="67">
        <f t="shared" si="6"/>
        <v>5011619</v>
      </c>
      <c r="G59" s="67">
        <f t="shared" si="6"/>
        <v>195346</v>
      </c>
      <c r="H59" s="67">
        <f t="shared" si="6"/>
        <v>92496</v>
      </c>
      <c r="I59" s="67">
        <f t="shared" si="6"/>
        <v>313196</v>
      </c>
      <c r="J59" s="67">
        <f t="shared" si="6"/>
        <v>601038</v>
      </c>
      <c r="K59" s="67">
        <f t="shared" si="6"/>
        <v>516037</v>
      </c>
      <c r="L59" s="67">
        <f t="shared" si="6"/>
        <v>547795</v>
      </c>
      <c r="M59" s="67">
        <f t="shared" si="6"/>
        <v>643928</v>
      </c>
      <c r="N59" s="67">
        <f t="shared" si="6"/>
        <v>1707760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2308798</v>
      </c>
      <c r="X59" s="67">
        <f t="shared" si="6"/>
        <v>2505804</v>
      </c>
      <c r="Y59" s="67">
        <f t="shared" si="6"/>
        <v>-197006</v>
      </c>
      <c r="Z59" s="68">
        <f>+IF(X59&lt;&gt;0,+(Y59/X59)*100,0)</f>
        <v>-7.8619876095656318</v>
      </c>
      <c r="AA59" s="65">
        <f>SUM(AA56:AA58)</f>
        <v>5011619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18441882</v>
      </c>
      <c r="D6" s="20"/>
      <c r="E6" s="21">
        <v>20867105</v>
      </c>
      <c r="F6" s="22">
        <v>16382238</v>
      </c>
      <c r="G6" s="22">
        <v>1755430</v>
      </c>
      <c r="H6" s="22">
        <v>2969092</v>
      </c>
      <c r="I6" s="22">
        <v>1208623</v>
      </c>
      <c r="J6" s="22">
        <v>5933145</v>
      </c>
      <c r="K6" s="22">
        <v>-215377</v>
      </c>
      <c r="L6" s="22">
        <v>1399016</v>
      </c>
      <c r="M6" s="22">
        <v>1328635</v>
      </c>
      <c r="N6" s="22">
        <v>2512274</v>
      </c>
      <c r="O6" s="22"/>
      <c r="P6" s="22"/>
      <c r="Q6" s="22"/>
      <c r="R6" s="22"/>
      <c r="S6" s="22"/>
      <c r="T6" s="22"/>
      <c r="U6" s="22"/>
      <c r="V6" s="22"/>
      <c r="W6" s="22">
        <v>8445419</v>
      </c>
      <c r="X6" s="22">
        <v>8191116</v>
      </c>
      <c r="Y6" s="22">
        <v>254303</v>
      </c>
      <c r="Z6" s="23">
        <v>3.1046196879643753</v>
      </c>
      <c r="AA6" s="20">
        <v>16382238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139185</v>
      </c>
      <c r="D13" s="20"/>
      <c r="E13" s="21">
        <v>256392</v>
      </c>
      <c r="F13" s="22">
        <v>256392</v>
      </c>
      <c r="G13" s="22">
        <v>6969</v>
      </c>
      <c r="H13" s="22">
        <v>7219</v>
      </c>
      <c r="I13" s="22">
        <v>6253</v>
      </c>
      <c r="J13" s="22">
        <v>20441</v>
      </c>
      <c r="K13" s="22">
        <v>8830</v>
      </c>
      <c r="L13" s="22">
        <v>7966</v>
      </c>
      <c r="M13" s="22">
        <v>9027</v>
      </c>
      <c r="N13" s="22">
        <v>25823</v>
      </c>
      <c r="O13" s="22"/>
      <c r="P13" s="22"/>
      <c r="Q13" s="22"/>
      <c r="R13" s="22"/>
      <c r="S13" s="22"/>
      <c r="T13" s="22"/>
      <c r="U13" s="22"/>
      <c r="V13" s="22"/>
      <c r="W13" s="22">
        <v>46264</v>
      </c>
      <c r="X13" s="22">
        <v>128196</v>
      </c>
      <c r="Y13" s="22">
        <v>-81932</v>
      </c>
      <c r="Z13" s="23">
        <v>-63.91151049954756</v>
      </c>
      <c r="AA13" s="20">
        <v>256392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175000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58332</v>
      </c>
      <c r="Y25" s="22">
        <v>-58332</v>
      </c>
      <c r="Z25" s="23">
        <v>-100</v>
      </c>
      <c r="AA25" s="20">
        <v>175000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4484867</v>
      </c>
      <c r="G28" s="22">
        <v>371721</v>
      </c>
      <c r="H28" s="22">
        <v>438268</v>
      </c>
      <c r="I28" s="22">
        <v>359856</v>
      </c>
      <c r="J28" s="22">
        <v>1169845</v>
      </c>
      <c r="K28" s="22">
        <v>406272</v>
      </c>
      <c r="L28" s="22">
        <v>365062</v>
      </c>
      <c r="M28" s="22">
        <v>398996</v>
      </c>
      <c r="N28" s="22">
        <v>1170330</v>
      </c>
      <c r="O28" s="22"/>
      <c r="P28" s="22"/>
      <c r="Q28" s="22"/>
      <c r="R28" s="22"/>
      <c r="S28" s="22"/>
      <c r="T28" s="22"/>
      <c r="U28" s="22"/>
      <c r="V28" s="22"/>
      <c r="W28" s="22">
        <v>2340175</v>
      </c>
      <c r="X28" s="22">
        <v>2242433</v>
      </c>
      <c r="Y28" s="22">
        <v>97742</v>
      </c>
      <c r="Z28" s="23">
        <v>4.3587478421874808</v>
      </c>
      <c r="AA28" s="20">
        <v>4484867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18581067</v>
      </c>
      <c r="D32" s="29">
        <f t="shared" ref="D32:Y32" si="0">SUM(D6:D31)</f>
        <v>0</v>
      </c>
      <c r="E32" s="30">
        <f t="shared" si="0"/>
        <v>21123497</v>
      </c>
      <c r="F32" s="31">
        <f t="shared" si="0"/>
        <v>21298497</v>
      </c>
      <c r="G32" s="31">
        <f t="shared" si="0"/>
        <v>2134120</v>
      </c>
      <c r="H32" s="31">
        <f t="shared" si="0"/>
        <v>3414579</v>
      </c>
      <c r="I32" s="31">
        <f t="shared" si="0"/>
        <v>1574732</v>
      </c>
      <c r="J32" s="31">
        <f t="shared" si="0"/>
        <v>7123431</v>
      </c>
      <c r="K32" s="31">
        <f t="shared" si="0"/>
        <v>199725</v>
      </c>
      <c r="L32" s="31">
        <f t="shared" si="0"/>
        <v>1772044</v>
      </c>
      <c r="M32" s="31">
        <f t="shared" si="0"/>
        <v>1736658</v>
      </c>
      <c r="N32" s="31">
        <f t="shared" si="0"/>
        <v>3708427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10831858</v>
      </c>
      <c r="X32" s="31">
        <f t="shared" si="0"/>
        <v>10620077</v>
      </c>
      <c r="Y32" s="31">
        <f t="shared" si="0"/>
        <v>211781</v>
      </c>
      <c r="Z32" s="32">
        <f>+IF(X32&lt;&gt;0,+(Y32/X32)*100,0)</f>
        <v>1.9941569161880841</v>
      </c>
      <c r="AA32" s="29">
        <f>SUM(AA6:AA31)</f>
        <v>21298497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448724</v>
      </c>
      <c r="D34" s="20"/>
      <c r="E34" s="21">
        <v>1111285</v>
      </c>
      <c r="F34" s="22">
        <v>1111285</v>
      </c>
      <c r="G34" s="22">
        <v>34999</v>
      </c>
      <c r="H34" s="22">
        <v>35455</v>
      </c>
      <c r="I34" s="22">
        <v>55856</v>
      </c>
      <c r="J34" s="22">
        <v>126310</v>
      </c>
      <c r="K34" s="22">
        <v>56000</v>
      </c>
      <c r="L34" s="22">
        <v>47907</v>
      </c>
      <c r="M34" s="22">
        <v>42651</v>
      </c>
      <c r="N34" s="22">
        <v>146558</v>
      </c>
      <c r="O34" s="22"/>
      <c r="P34" s="22"/>
      <c r="Q34" s="22"/>
      <c r="R34" s="22"/>
      <c r="S34" s="22"/>
      <c r="T34" s="22"/>
      <c r="U34" s="22"/>
      <c r="V34" s="22"/>
      <c r="W34" s="22">
        <v>272868</v>
      </c>
      <c r="X34" s="22">
        <v>555631</v>
      </c>
      <c r="Y34" s="22">
        <v>-282763</v>
      </c>
      <c r="Z34" s="23">
        <v>-50.890429079730971</v>
      </c>
      <c r="AA34" s="20">
        <v>1111285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16197184</v>
      </c>
      <c r="D36" s="20"/>
      <c r="E36" s="21">
        <v>18315378</v>
      </c>
      <c r="F36" s="22">
        <v>18315378</v>
      </c>
      <c r="G36" s="22">
        <v>1911499</v>
      </c>
      <c r="H36" s="22">
        <v>2034189</v>
      </c>
      <c r="I36" s="22">
        <v>1621963</v>
      </c>
      <c r="J36" s="22">
        <v>5567651</v>
      </c>
      <c r="K36" s="22">
        <v>1202519</v>
      </c>
      <c r="L36" s="22">
        <v>1267281</v>
      </c>
      <c r="M36" s="22">
        <v>26852</v>
      </c>
      <c r="N36" s="22">
        <v>2496652</v>
      </c>
      <c r="O36" s="22"/>
      <c r="P36" s="22"/>
      <c r="Q36" s="22"/>
      <c r="R36" s="22"/>
      <c r="S36" s="22"/>
      <c r="T36" s="22"/>
      <c r="U36" s="22"/>
      <c r="V36" s="22"/>
      <c r="W36" s="22">
        <v>8064303</v>
      </c>
      <c r="X36" s="22">
        <v>9157686</v>
      </c>
      <c r="Y36" s="22">
        <v>-1093383</v>
      </c>
      <c r="Z36" s="23">
        <v>-11.93951179369985</v>
      </c>
      <c r="AA36" s="20">
        <v>18315378</v>
      </c>
    </row>
    <row r="37" spans="1:27" ht="13.5" x14ac:dyDescent="0.25">
      <c r="A37" s="19" t="s">
        <v>63</v>
      </c>
      <c r="B37" s="15" t="s">
        <v>32</v>
      </c>
      <c r="C37" s="20">
        <v>64840</v>
      </c>
      <c r="D37" s="20"/>
      <c r="E37" s="21">
        <v>70000</v>
      </c>
      <c r="F37" s="22">
        <v>70000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35002</v>
      </c>
      <c r="Y37" s="22">
        <v>-35002</v>
      </c>
      <c r="Z37" s="23">
        <v>-100</v>
      </c>
      <c r="AA37" s="20">
        <v>70000</v>
      </c>
    </row>
    <row r="38" spans="1:27" ht="13.5" x14ac:dyDescent="0.25">
      <c r="A38" s="19" t="s">
        <v>64</v>
      </c>
      <c r="B38" s="15" t="s">
        <v>32</v>
      </c>
      <c r="C38" s="20">
        <v>215521</v>
      </c>
      <c r="D38" s="20"/>
      <c r="E38" s="21">
        <v>297714</v>
      </c>
      <c r="F38" s="22">
        <v>297714</v>
      </c>
      <c r="G38" s="22">
        <v>24809</v>
      </c>
      <c r="H38" s="22">
        <v>24809</v>
      </c>
      <c r="I38" s="22">
        <v>24809</v>
      </c>
      <c r="J38" s="22">
        <v>74427</v>
      </c>
      <c r="K38" s="22">
        <v>24810</v>
      </c>
      <c r="L38" s="22">
        <v>24810</v>
      </c>
      <c r="M38" s="22">
        <v>24810</v>
      </c>
      <c r="N38" s="22">
        <v>74430</v>
      </c>
      <c r="O38" s="22"/>
      <c r="P38" s="22"/>
      <c r="Q38" s="22"/>
      <c r="R38" s="22"/>
      <c r="S38" s="22"/>
      <c r="T38" s="22"/>
      <c r="U38" s="22"/>
      <c r="V38" s="22"/>
      <c r="W38" s="22">
        <v>148857</v>
      </c>
      <c r="X38" s="22">
        <v>148854</v>
      </c>
      <c r="Y38" s="22">
        <v>3</v>
      </c>
      <c r="Z38" s="23"/>
      <c r="AA38" s="20">
        <v>297714</v>
      </c>
    </row>
    <row r="39" spans="1:27" ht="13.5" x14ac:dyDescent="0.25">
      <c r="A39" s="19" t="s">
        <v>65</v>
      </c>
      <c r="B39" s="15" t="s">
        <v>32</v>
      </c>
      <c r="C39" s="20">
        <v>671104</v>
      </c>
      <c r="D39" s="20"/>
      <c r="E39" s="21">
        <v>300354</v>
      </c>
      <c r="F39" s="22">
        <v>300354</v>
      </c>
      <c r="G39" s="22">
        <v>25027</v>
      </c>
      <c r="H39" s="22">
        <v>25027</v>
      </c>
      <c r="I39" s="22">
        <v>25027</v>
      </c>
      <c r="J39" s="22">
        <v>75081</v>
      </c>
      <c r="K39" s="22">
        <v>25030</v>
      </c>
      <c r="L39" s="22">
        <v>25030</v>
      </c>
      <c r="M39" s="22">
        <v>25030</v>
      </c>
      <c r="N39" s="22">
        <v>75090</v>
      </c>
      <c r="O39" s="22"/>
      <c r="P39" s="22"/>
      <c r="Q39" s="22"/>
      <c r="R39" s="22"/>
      <c r="S39" s="22"/>
      <c r="T39" s="22"/>
      <c r="U39" s="22"/>
      <c r="V39" s="22"/>
      <c r="W39" s="22">
        <v>150171</v>
      </c>
      <c r="X39" s="22">
        <v>150174</v>
      </c>
      <c r="Y39" s="22">
        <v>-3</v>
      </c>
      <c r="Z39" s="23"/>
      <c r="AA39" s="20">
        <v>300354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624187</v>
      </c>
      <c r="D41" s="20"/>
      <c r="E41" s="21">
        <v>780000</v>
      </c>
      <c r="F41" s="22">
        <v>1180000</v>
      </c>
      <c r="G41" s="22">
        <v>573</v>
      </c>
      <c r="H41" s="22">
        <v>9921</v>
      </c>
      <c r="I41" s="22">
        <v>22836</v>
      </c>
      <c r="J41" s="22">
        <v>33330</v>
      </c>
      <c r="K41" s="22">
        <v>30579</v>
      </c>
      <c r="L41" s="22">
        <v>3773</v>
      </c>
      <c r="M41" s="22">
        <v>362070</v>
      </c>
      <c r="N41" s="22">
        <v>396422</v>
      </c>
      <c r="O41" s="22"/>
      <c r="P41" s="22"/>
      <c r="Q41" s="22"/>
      <c r="R41" s="22"/>
      <c r="S41" s="22"/>
      <c r="T41" s="22"/>
      <c r="U41" s="22"/>
      <c r="V41" s="22"/>
      <c r="W41" s="22">
        <v>429752</v>
      </c>
      <c r="X41" s="22">
        <v>589998</v>
      </c>
      <c r="Y41" s="22">
        <v>-160246</v>
      </c>
      <c r="Z41" s="23">
        <v>-27.160431052308653</v>
      </c>
      <c r="AA41" s="20">
        <v>1180000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209018</v>
      </c>
      <c r="D43" s="20"/>
      <c r="E43" s="21"/>
      <c r="F43" s="22"/>
      <c r="G43" s="22"/>
      <c r="H43" s="22">
        <v>61581</v>
      </c>
      <c r="I43" s="22"/>
      <c r="J43" s="22">
        <v>61581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61581</v>
      </c>
      <c r="X43" s="22"/>
      <c r="Y43" s="22">
        <v>61581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695897</v>
      </c>
      <c r="D44" s="20"/>
      <c r="E44" s="21">
        <v>756611</v>
      </c>
      <c r="F44" s="22">
        <v>756611</v>
      </c>
      <c r="G44" s="22">
        <v>235375</v>
      </c>
      <c r="H44" s="22">
        <v>24590</v>
      </c>
      <c r="I44" s="22">
        <v>6517</v>
      </c>
      <c r="J44" s="22">
        <v>266482</v>
      </c>
      <c r="K44" s="22">
        <v>108413</v>
      </c>
      <c r="L44" s="22">
        <v>30984</v>
      </c>
      <c r="M44" s="22">
        <v>35489</v>
      </c>
      <c r="N44" s="22">
        <v>174886</v>
      </c>
      <c r="O44" s="22"/>
      <c r="P44" s="22"/>
      <c r="Q44" s="22"/>
      <c r="R44" s="22"/>
      <c r="S44" s="22"/>
      <c r="T44" s="22"/>
      <c r="U44" s="22"/>
      <c r="V44" s="22"/>
      <c r="W44" s="22">
        <v>441368</v>
      </c>
      <c r="X44" s="22">
        <v>378311</v>
      </c>
      <c r="Y44" s="22">
        <v>63057</v>
      </c>
      <c r="Z44" s="23">
        <v>16.668032386052744</v>
      </c>
      <c r="AA44" s="20">
        <v>756611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19126475</v>
      </c>
      <c r="D47" s="29">
        <f t="shared" ref="D47:Y47" si="1">SUM(D34:D46)</f>
        <v>0</v>
      </c>
      <c r="E47" s="30">
        <f t="shared" si="1"/>
        <v>21631342</v>
      </c>
      <c r="F47" s="31">
        <f t="shared" si="1"/>
        <v>22031342</v>
      </c>
      <c r="G47" s="31">
        <f t="shared" si="1"/>
        <v>2232282</v>
      </c>
      <c r="H47" s="31">
        <f t="shared" si="1"/>
        <v>2215572</v>
      </c>
      <c r="I47" s="31">
        <f t="shared" si="1"/>
        <v>1757008</v>
      </c>
      <c r="J47" s="31">
        <f t="shared" si="1"/>
        <v>6204862</v>
      </c>
      <c r="K47" s="31">
        <f t="shared" si="1"/>
        <v>1447351</v>
      </c>
      <c r="L47" s="31">
        <f t="shared" si="1"/>
        <v>1399785</v>
      </c>
      <c r="M47" s="31">
        <f t="shared" si="1"/>
        <v>516902</v>
      </c>
      <c r="N47" s="31">
        <f t="shared" si="1"/>
        <v>3364038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9568900</v>
      </c>
      <c r="X47" s="31">
        <f t="shared" si="1"/>
        <v>11015656</v>
      </c>
      <c r="Y47" s="31">
        <f t="shared" si="1"/>
        <v>-1446756</v>
      </c>
      <c r="Z47" s="32">
        <f>+IF(X47&lt;&gt;0,+(Y47/X47)*100,0)</f>
        <v>-13.133634528892332</v>
      </c>
      <c r="AA47" s="29">
        <f>SUM(AA34:AA46)</f>
        <v>22031342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-545408</v>
      </c>
      <c r="D48" s="39">
        <f t="shared" si="2"/>
        <v>0</v>
      </c>
      <c r="E48" s="40">
        <f t="shared" si="2"/>
        <v>-507845</v>
      </c>
      <c r="F48" s="41">
        <f t="shared" si="2"/>
        <v>-732845</v>
      </c>
      <c r="G48" s="41">
        <f t="shared" si="2"/>
        <v>-98162</v>
      </c>
      <c r="H48" s="41">
        <f t="shared" si="2"/>
        <v>1199007</v>
      </c>
      <c r="I48" s="41">
        <f t="shared" si="2"/>
        <v>-182276</v>
      </c>
      <c r="J48" s="41">
        <f t="shared" si="2"/>
        <v>918569</v>
      </c>
      <c r="K48" s="41">
        <f t="shared" si="2"/>
        <v>-1247626</v>
      </c>
      <c r="L48" s="41">
        <f t="shared" si="2"/>
        <v>372259</v>
      </c>
      <c r="M48" s="41">
        <f t="shared" si="2"/>
        <v>1219756</v>
      </c>
      <c r="N48" s="41">
        <f t="shared" si="2"/>
        <v>344389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1262958</v>
      </c>
      <c r="X48" s="41">
        <f t="shared" si="2"/>
        <v>-395579</v>
      </c>
      <c r="Y48" s="41">
        <f t="shared" si="2"/>
        <v>1658537</v>
      </c>
      <c r="Z48" s="42">
        <f>+IF(X48&lt;&gt;0,+(Y48/X48)*100,0)</f>
        <v>-419.26821191215913</v>
      </c>
      <c r="AA48" s="39">
        <f>+AA32-AA47</f>
        <v>-732845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490000</v>
      </c>
      <c r="F49" s="22">
        <v>890000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445000</v>
      </c>
      <c r="Y49" s="22">
        <v>-445000</v>
      </c>
      <c r="Z49" s="23">
        <v>-100</v>
      </c>
      <c r="AA49" s="20">
        <v>890000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-545408</v>
      </c>
      <c r="D51" s="48">
        <f t="shared" si="3"/>
        <v>0</v>
      </c>
      <c r="E51" s="49">
        <f t="shared" si="3"/>
        <v>-17845</v>
      </c>
      <c r="F51" s="50">
        <f t="shared" si="3"/>
        <v>157155</v>
      </c>
      <c r="G51" s="50">
        <f t="shared" si="3"/>
        <v>-98162</v>
      </c>
      <c r="H51" s="50">
        <f t="shared" si="3"/>
        <v>1199007</v>
      </c>
      <c r="I51" s="50">
        <f t="shared" si="3"/>
        <v>-182276</v>
      </c>
      <c r="J51" s="50">
        <f t="shared" si="3"/>
        <v>918569</v>
      </c>
      <c r="K51" s="50">
        <f t="shared" si="3"/>
        <v>-1247626</v>
      </c>
      <c r="L51" s="50">
        <f t="shared" si="3"/>
        <v>372259</v>
      </c>
      <c r="M51" s="50">
        <f t="shared" si="3"/>
        <v>1219756</v>
      </c>
      <c r="N51" s="50">
        <f t="shared" si="3"/>
        <v>344389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1262958</v>
      </c>
      <c r="X51" s="50">
        <f t="shared" si="3"/>
        <v>49421</v>
      </c>
      <c r="Y51" s="50">
        <f t="shared" si="3"/>
        <v>1213537</v>
      </c>
      <c r="Z51" s="51">
        <f>+IF(X51&lt;&gt;0,+(Y51/X51)*100,0)</f>
        <v>2455.5087918091499</v>
      </c>
      <c r="AA51" s="48">
        <f>SUM(AA48:AA50)</f>
        <v>157155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-545408</v>
      </c>
      <c r="D53" s="54">
        <f>+D51-D52</f>
        <v>0</v>
      </c>
      <c r="E53" s="55">
        <f t="shared" si="4"/>
        <v>-17845</v>
      </c>
      <c r="F53" s="56">
        <f t="shared" si="4"/>
        <v>157155</v>
      </c>
      <c r="G53" s="56">
        <f t="shared" si="4"/>
        <v>-98162</v>
      </c>
      <c r="H53" s="56">
        <f t="shared" si="4"/>
        <v>1199007</v>
      </c>
      <c r="I53" s="56">
        <f t="shared" si="4"/>
        <v>-182276</v>
      </c>
      <c r="J53" s="56">
        <f t="shared" si="4"/>
        <v>918569</v>
      </c>
      <c r="K53" s="56">
        <f t="shared" si="4"/>
        <v>-1247626</v>
      </c>
      <c r="L53" s="56">
        <f t="shared" si="4"/>
        <v>372259</v>
      </c>
      <c r="M53" s="56">
        <f t="shared" si="4"/>
        <v>1219756</v>
      </c>
      <c r="N53" s="56">
        <f t="shared" si="4"/>
        <v>344389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1262958</v>
      </c>
      <c r="X53" s="56">
        <f t="shared" si="4"/>
        <v>49421</v>
      </c>
      <c r="Y53" s="56">
        <f t="shared" si="4"/>
        <v>1213537</v>
      </c>
      <c r="Z53" s="57">
        <f>+IF(X53&lt;&gt;0,+(Y53/X53)*100,0)</f>
        <v>2455.5087918091499</v>
      </c>
      <c r="AA53" s="54">
        <f>+AA51-AA52</f>
        <v>157155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-545408</v>
      </c>
      <c r="D56" s="48">
        <f>SUM(D53:D55)</f>
        <v>0</v>
      </c>
      <c r="E56" s="49">
        <f t="shared" si="5"/>
        <v>-17845</v>
      </c>
      <c r="F56" s="50">
        <f t="shared" si="5"/>
        <v>157155</v>
      </c>
      <c r="G56" s="50">
        <f t="shared" si="5"/>
        <v>-98162</v>
      </c>
      <c r="H56" s="50">
        <f t="shared" si="5"/>
        <v>1199007</v>
      </c>
      <c r="I56" s="50">
        <f t="shared" si="5"/>
        <v>-182276</v>
      </c>
      <c r="J56" s="50">
        <f t="shared" si="5"/>
        <v>918569</v>
      </c>
      <c r="K56" s="50">
        <f t="shared" si="5"/>
        <v>-1247626</v>
      </c>
      <c r="L56" s="50">
        <f t="shared" si="5"/>
        <v>372259</v>
      </c>
      <c r="M56" s="50">
        <f t="shared" si="5"/>
        <v>1219756</v>
      </c>
      <c r="N56" s="50">
        <f t="shared" si="5"/>
        <v>344389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1262958</v>
      </c>
      <c r="X56" s="50">
        <f t="shared" si="5"/>
        <v>49421</v>
      </c>
      <c r="Y56" s="50">
        <f t="shared" si="5"/>
        <v>1213537</v>
      </c>
      <c r="Z56" s="51">
        <f>+IF(X56&lt;&gt;0,+(Y56/X56)*100,0)</f>
        <v>2455.5087918091499</v>
      </c>
      <c r="AA56" s="48">
        <f>SUM(AA53:AA55)</f>
        <v>157155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-545408</v>
      </c>
      <c r="D59" s="65">
        <f>SUM(D56:D58)</f>
        <v>0</v>
      </c>
      <c r="E59" s="66">
        <f t="shared" si="6"/>
        <v>-17845</v>
      </c>
      <c r="F59" s="67">
        <f t="shared" si="6"/>
        <v>157155</v>
      </c>
      <c r="G59" s="67">
        <f t="shared" si="6"/>
        <v>-98162</v>
      </c>
      <c r="H59" s="67">
        <f t="shared" si="6"/>
        <v>1199007</v>
      </c>
      <c r="I59" s="67">
        <f t="shared" si="6"/>
        <v>-182276</v>
      </c>
      <c r="J59" s="67">
        <f t="shared" si="6"/>
        <v>918569</v>
      </c>
      <c r="K59" s="67">
        <f t="shared" si="6"/>
        <v>-1247626</v>
      </c>
      <c r="L59" s="67">
        <f t="shared" si="6"/>
        <v>372259</v>
      </c>
      <c r="M59" s="67">
        <f t="shared" si="6"/>
        <v>1219756</v>
      </c>
      <c r="N59" s="67">
        <f t="shared" si="6"/>
        <v>344389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1262958</v>
      </c>
      <c r="X59" s="67">
        <f t="shared" si="6"/>
        <v>49421</v>
      </c>
      <c r="Y59" s="67">
        <f t="shared" si="6"/>
        <v>1213537</v>
      </c>
      <c r="Z59" s="68">
        <f>+IF(X59&lt;&gt;0,+(Y59/X59)*100,0)</f>
        <v>2455.5087918091499</v>
      </c>
      <c r="AA59" s="65">
        <f>SUM(AA56:AA58)</f>
        <v>157155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79474980</v>
      </c>
      <c r="D6" s="20"/>
      <c r="E6" s="21">
        <v>99386144</v>
      </c>
      <c r="F6" s="22">
        <v>99386144</v>
      </c>
      <c r="G6" s="22">
        <v>10642007</v>
      </c>
      <c r="H6" s="22"/>
      <c r="I6" s="22">
        <v>16035981</v>
      </c>
      <c r="J6" s="22">
        <v>26677988</v>
      </c>
      <c r="K6" s="22">
        <v>9484817</v>
      </c>
      <c r="L6" s="22">
        <v>7907590</v>
      </c>
      <c r="M6" s="22">
        <v>1139001</v>
      </c>
      <c r="N6" s="22">
        <v>18531408</v>
      </c>
      <c r="O6" s="22"/>
      <c r="P6" s="22"/>
      <c r="Q6" s="22"/>
      <c r="R6" s="22"/>
      <c r="S6" s="22"/>
      <c r="T6" s="22"/>
      <c r="U6" s="22"/>
      <c r="V6" s="22"/>
      <c r="W6" s="22">
        <v>45209396</v>
      </c>
      <c r="X6" s="22">
        <v>49693074</v>
      </c>
      <c r="Y6" s="22">
        <v>-4483678</v>
      </c>
      <c r="Z6" s="23">
        <v>-9.0227422839649645</v>
      </c>
      <c r="AA6" s="20">
        <v>99386144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569898</v>
      </c>
      <c r="D13" s="20"/>
      <c r="E13" s="21">
        <v>584610</v>
      </c>
      <c r="F13" s="22">
        <v>584610</v>
      </c>
      <c r="G13" s="22">
        <v>60430</v>
      </c>
      <c r="H13" s="22"/>
      <c r="I13" s="22">
        <v>111412</v>
      </c>
      <c r="J13" s="22">
        <v>171842</v>
      </c>
      <c r="K13" s="22">
        <v>58546</v>
      </c>
      <c r="L13" s="22">
        <v>52404</v>
      </c>
      <c r="M13" s="22">
        <v>57679</v>
      </c>
      <c r="N13" s="22">
        <v>168629</v>
      </c>
      <c r="O13" s="22"/>
      <c r="P13" s="22"/>
      <c r="Q13" s="22"/>
      <c r="R13" s="22"/>
      <c r="S13" s="22"/>
      <c r="T13" s="22"/>
      <c r="U13" s="22"/>
      <c r="V13" s="22"/>
      <c r="W13" s="22">
        <v>340471</v>
      </c>
      <c r="X13" s="22">
        <v>292308</v>
      </c>
      <c r="Y13" s="22">
        <v>48163</v>
      </c>
      <c r="Z13" s="23">
        <v>16.476798445475321</v>
      </c>
      <c r="AA13" s="20">
        <v>584610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18975</v>
      </c>
      <c r="F17" s="22">
        <v>18975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9486</v>
      </c>
      <c r="Y17" s="22">
        <v>-9486</v>
      </c>
      <c r="Z17" s="23">
        <v>-100</v>
      </c>
      <c r="AA17" s="20">
        <v>18975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15870</v>
      </c>
      <c r="D23" s="20"/>
      <c r="E23" s="21">
        <v>436100</v>
      </c>
      <c r="F23" s="22">
        <v>436100</v>
      </c>
      <c r="G23" s="22">
        <v>2695</v>
      </c>
      <c r="H23" s="22"/>
      <c r="I23" s="22">
        <v>2980</v>
      </c>
      <c r="J23" s="22">
        <v>5675</v>
      </c>
      <c r="K23" s="22">
        <v>3466</v>
      </c>
      <c r="L23" s="22">
        <v>2484</v>
      </c>
      <c r="M23" s="22"/>
      <c r="N23" s="22">
        <v>5950</v>
      </c>
      <c r="O23" s="22"/>
      <c r="P23" s="22"/>
      <c r="Q23" s="22"/>
      <c r="R23" s="22"/>
      <c r="S23" s="22"/>
      <c r="T23" s="22"/>
      <c r="U23" s="22"/>
      <c r="V23" s="22"/>
      <c r="W23" s="22">
        <v>11625</v>
      </c>
      <c r="X23" s="22">
        <v>218052</v>
      </c>
      <c r="Y23" s="22">
        <v>-206427</v>
      </c>
      <c r="Z23" s="23">
        <v>-94.668702878212542</v>
      </c>
      <c r="AA23" s="20">
        <v>436100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8038206</v>
      </c>
      <c r="D25" s="20"/>
      <c r="E25" s="21">
        <v>14301231</v>
      </c>
      <c r="F25" s="22">
        <v>14301231</v>
      </c>
      <c r="G25" s="22"/>
      <c r="H25" s="22"/>
      <c r="I25" s="22">
        <v>5958932</v>
      </c>
      <c r="J25" s="22">
        <v>5958932</v>
      </c>
      <c r="K25" s="22"/>
      <c r="L25" s="22"/>
      <c r="M25" s="22">
        <v>4767077</v>
      </c>
      <c r="N25" s="22">
        <v>4767077</v>
      </c>
      <c r="O25" s="22"/>
      <c r="P25" s="22"/>
      <c r="Q25" s="22"/>
      <c r="R25" s="22"/>
      <c r="S25" s="22"/>
      <c r="T25" s="22"/>
      <c r="U25" s="22"/>
      <c r="V25" s="22"/>
      <c r="W25" s="22">
        <v>10726009</v>
      </c>
      <c r="X25" s="22">
        <v>7150614</v>
      </c>
      <c r="Y25" s="22">
        <v>3575395</v>
      </c>
      <c r="Z25" s="23">
        <v>50.001230663548611</v>
      </c>
      <c r="AA25" s="20">
        <v>14301231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20505154</v>
      </c>
      <c r="F28" s="22">
        <v>20505154</v>
      </c>
      <c r="G28" s="22">
        <v>765624</v>
      </c>
      <c r="H28" s="22"/>
      <c r="I28" s="22">
        <v>3376540</v>
      </c>
      <c r="J28" s="22">
        <v>4142164</v>
      </c>
      <c r="K28" s="22">
        <v>709813</v>
      </c>
      <c r="L28" s="22"/>
      <c r="M28" s="22">
        <v>7172883</v>
      </c>
      <c r="N28" s="22">
        <v>7882696</v>
      </c>
      <c r="O28" s="22"/>
      <c r="P28" s="22"/>
      <c r="Q28" s="22"/>
      <c r="R28" s="22"/>
      <c r="S28" s="22"/>
      <c r="T28" s="22"/>
      <c r="U28" s="22"/>
      <c r="V28" s="22"/>
      <c r="W28" s="22">
        <v>12024860</v>
      </c>
      <c r="X28" s="22">
        <v>10252578</v>
      </c>
      <c r="Y28" s="22">
        <v>1772282</v>
      </c>
      <c r="Z28" s="23">
        <v>17.286208405339611</v>
      </c>
      <c r="AA28" s="20">
        <v>20505154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88098954</v>
      </c>
      <c r="D32" s="29">
        <f t="shared" ref="D32:Y32" si="0">SUM(D6:D31)</f>
        <v>0</v>
      </c>
      <c r="E32" s="30">
        <f t="shared" si="0"/>
        <v>135232214</v>
      </c>
      <c r="F32" s="31">
        <f t="shared" si="0"/>
        <v>135232214</v>
      </c>
      <c r="G32" s="31">
        <f t="shared" si="0"/>
        <v>11470756</v>
      </c>
      <c r="H32" s="31">
        <f t="shared" si="0"/>
        <v>0</v>
      </c>
      <c r="I32" s="31">
        <f t="shared" si="0"/>
        <v>25485845</v>
      </c>
      <c r="J32" s="31">
        <f t="shared" si="0"/>
        <v>36956601</v>
      </c>
      <c r="K32" s="31">
        <f t="shared" si="0"/>
        <v>10256642</v>
      </c>
      <c r="L32" s="31">
        <f t="shared" si="0"/>
        <v>7962478</v>
      </c>
      <c r="M32" s="31">
        <f t="shared" si="0"/>
        <v>13136640</v>
      </c>
      <c r="N32" s="31">
        <f t="shared" si="0"/>
        <v>31355760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68312361</v>
      </c>
      <c r="X32" s="31">
        <f t="shared" si="0"/>
        <v>67616112</v>
      </c>
      <c r="Y32" s="31">
        <f t="shared" si="0"/>
        <v>696249</v>
      </c>
      <c r="Z32" s="32">
        <f>+IF(X32&lt;&gt;0,+(Y32/X32)*100,0)</f>
        <v>1.0297087179458055</v>
      </c>
      <c r="AA32" s="29">
        <f>SUM(AA6:AA31)</f>
        <v>135232214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8537277</v>
      </c>
      <c r="D34" s="20"/>
      <c r="E34" s="21">
        <v>8222754</v>
      </c>
      <c r="F34" s="22">
        <v>8222754</v>
      </c>
      <c r="G34" s="22">
        <v>753236</v>
      </c>
      <c r="H34" s="22"/>
      <c r="I34" s="22">
        <v>1435826</v>
      </c>
      <c r="J34" s="22">
        <v>2189062</v>
      </c>
      <c r="K34" s="22">
        <v>721261</v>
      </c>
      <c r="L34" s="22">
        <v>710823</v>
      </c>
      <c r="M34" s="22">
        <v>1112157</v>
      </c>
      <c r="N34" s="22">
        <v>2544241</v>
      </c>
      <c r="O34" s="22"/>
      <c r="P34" s="22"/>
      <c r="Q34" s="22"/>
      <c r="R34" s="22"/>
      <c r="S34" s="22"/>
      <c r="T34" s="22"/>
      <c r="U34" s="22"/>
      <c r="V34" s="22"/>
      <c r="W34" s="22">
        <v>4733303</v>
      </c>
      <c r="X34" s="22">
        <v>4111398</v>
      </c>
      <c r="Y34" s="22">
        <v>621905</v>
      </c>
      <c r="Z34" s="23">
        <v>15.126363344049883</v>
      </c>
      <c r="AA34" s="20">
        <v>8222754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75857718</v>
      </c>
      <c r="D36" s="20"/>
      <c r="E36" s="21">
        <v>97369630</v>
      </c>
      <c r="F36" s="22">
        <v>97369630</v>
      </c>
      <c r="G36" s="22">
        <v>703354</v>
      </c>
      <c r="H36" s="22"/>
      <c r="I36" s="22">
        <v>20686955</v>
      </c>
      <c r="J36" s="22">
        <v>21390309</v>
      </c>
      <c r="K36" s="22">
        <v>6530991</v>
      </c>
      <c r="L36" s="22">
        <v>6695400</v>
      </c>
      <c r="M36" s="22">
        <v>6058413</v>
      </c>
      <c r="N36" s="22">
        <v>19284804</v>
      </c>
      <c r="O36" s="22"/>
      <c r="P36" s="22"/>
      <c r="Q36" s="22"/>
      <c r="R36" s="22"/>
      <c r="S36" s="22"/>
      <c r="T36" s="22"/>
      <c r="U36" s="22"/>
      <c r="V36" s="22"/>
      <c r="W36" s="22">
        <v>40675113</v>
      </c>
      <c r="X36" s="22">
        <v>48684816</v>
      </c>
      <c r="Y36" s="22">
        <v>-8009703</v>
      </c>
      <c r="Z36" s="23">
        <v>-16.452158307427926</v>
      </c>
      <c r="AA36" s="20">
        <v>97369630</v>
      </c>
    </row>
    <row r="37" spans="1:27" ht="13.5" x14ac:dyDescent="0.25">
      <c r="A37" s="19" t="s">
        <v>63</v>
      </c>
      <c r="B37" s="15" t="s">
        <v>32</v>
      </c>
      <c r="C37" s="20">
        <v>589047</v>
      </c>
      <c r="D37" s="20"/>
      <c r="E37" s="21">
        <v>1781886</v>
      </c>
      <c r="F37" s="22">
        <v>1781886</v>
      </c>
      <c r="G37" s="22">
        <v>14508</v>
      </c>
      <c r="H37" s="22"/>
      <c r="I37" s="22">
        <v>137712</v>
      </c>
      <c r="J37" s="22">
        <v>152220</v>
      </c>
      <c r="K37" s="22">
        <v>31675</v>
      </c>
      <c r="L37" s="22">
        <v>150675</v>
      </c>
      <c r="M37" s="22">
        <v>38382</v>
      </c>
      <c r="N37" s="22">
        <v>220732</v>
      </c>
      <c r="O37" s="22"/>
      <c r="P37" s="22"/>
      <c r="Q37" s="22"/>
      <c r="R37" s="22"/>
      <c r="S37" s="22"/>
      <c r="T37" s="22"/>
      <c r="U37" s="22"/>
      <c r="V37" s="22"/>
      <c r="W37" s="22">
        <v>372952</v>
      </c>
      <c r="X37" s="22">
        <v>890946</v>
      </c>
      <c r="Y37" s="22">
        <v>-517994</v>
      </c>
      <c r="Z37" s="23">
        <v>-58.139775025646898</v>
      </c>
      <c r="AA37" s="20">
        <v>1781886</v>
      </c>
    </row>
    <row r="38" spans="1:27" ht="13.5" x14ac:dyDescent="0.25">
      <c r="A38" s="19" t="s">
        <v>64</v>
      </c>
      <c r="B38" s="15" t="s">
        <v>32</v>
      </c>
      <c r="C38" s="20">
        <v>2079224</v>
      </c>
      <c r="D38" s="20"/>
      <c r="E38" s="21">
        <v>8535108</v>
      </c>
      <c r="F38" s="22">
        <v>8535108</v>
      </c>
      <c r="G38" s="22"/>
      <c r="H38" s="22"/>
      <c r="I38" s="22">
        <v>559682</v>
      </c>
      <c r="J38" s="22">
        <v>559682</v>
      </c>
      <c r="K38" s="22"/>
      <c r="L38" s="22"/>
      <c r="M38" s="22">
        <v>-618667</v>
      </c>
      <c r="N38" s="22">
        <v>-618667</v>
      </c>
      <c r="O38" s="22"/>
      <c r="P38" s="22"/>
      <c r="Q38" s="22"/>
      <c r="R38" s="22"/>
      <c r="S38" s="22"/>
      <c r="T38" s="22"/>
      <c r="U38" s="22"/>
      <c r="V38" s="22"/>
      <c r="W38" s="22">
        <v>-58985</v>
      </c>
      <c r="X38" s="22">
        <v>4267554</v>
      </c>
      <c r="Y38" s="22">
        <v>-4326539</v>
      </c>
      <c r="Z38" s="23">
        <v>-101.38217348860729</v>
      </c>
      <c r="AA38" s="20">
        <v>8535108</v>
      </c>
    </row>
    <row r="39" spans="1:27" ht="13.5" x14ac:dyDescent="0.25">
      <c r="A39" s="19" t="s">
        <v>65</v>
      </c>
      <c r="B39" s="15" t="s">
        <v>32</v>
      </c>
      <c r="C39" s="20">
        <v>2945065</v>
      </c>
      <c r="D39" s="20"/>
      <c r="E39" s="21">
        <v>3941816</v>
      </c>
      <c r="F39" s="22">
        <v>3941816</v>
      </c>
      <c r="G39" s="22"/>
      <c r="H39" s="22"/>
      <c r="I39" s="22">
        <v>985454</v>
      </c>
      <c r="J39" s="22">
        <v>985454</v>
      </c>
      <c r="K39" s="22"/>
      <c r="L39" s="22"/>
      <c r="M39" s="22">
        <v>985454</v>
      </c>
      <c r="N39" s="22">
        <v>985454</v>
      </c>
      <c r="O39" s="22"/>
      <c r="P39" s="22"/>
      <c r="Q39" s="22"/>
      <c r="R39" s="22"/>
      <c r="S39" s="22"/>
      <c r="T39" s="22"/>
      <c r="U39" s="22"/>
      <c r="V39" s="22"/>
      <c r="W39" s="22">
        <v>1970908</v>
      </c>
      <c r="X39" s="22">
        <v>1970910</v>
      </c>
      <c r="Y39" s="22">
        <v>-2</v>
      </c>
      <c r="Z39" s="23"/>
      <c r="AA39" s="20">
        <v>3941816</v>
      </c>
    </row>
    <row r="40" spans="1:27" ht="13.5" x14ac:dyDescent="0.25">
      <c r="A40" s="19" t="s">
        <v>40</v>
      </c>
      <c r="B40" s="15" t="s">
        <v>32</v>
      </c>
      <c r="C40" s="20">
        <v>293018</v>
      </c>
      <c r="D40" s="20"/>
      <c r="E40" s="21">
        <v>303770</v>
      </c>
      <c r="F40" s="22">
        <v>303770</v>
      </c>
      <c r="G40" s="22">
        <v>14</v>
      </c>
      <c r="H40" s="22"/>
      <c r="I40" s="22">
        <v>55</v>
      </c>
      <c r="J40" s="22">
        <v>69</v>
      </c>
      <c r="K40" s="22">
        <v>16</v>
      </c>
      <c r="L40" s="22">
        <v>38</v>
      </c>
      <c r="M40" s="22">
        <v>137008</v>
      </c>
      <c r="N40" s="22">
        <v>137062</v>
      </c>
      <c r="O40" s="22"/>
      <c r="P40" s="22"/>
      <c r="Q40" s="22"/>
      <c r="R40" s="22"/>
      <c r="S40" s="22"/>
      <c r="T40" s="22"/>
      <c r="U40" s="22"/>
      <c r="V40" s="22"/>
      <c r="W40" s="22">
        <v>137131</v>
      </c>
      <c r="X40" s="22">
        <v>151884</v>
      </c>
      <c r="Y40" s="22">
        <v>-14753</v>
      </c>
      <c r="Z40" s="23">
        <v>-9.7133338600510921</v>
      </c>
      <c r="AA40" s="20">
        <v>303770</v>
      </c>
    </row>
    <row r="41" spans="1:27" ht="13.5" x14ac:dyDescent="0.25">
      <c r="A41" s="19" t="s">
        <v>66</v>
      </c>
      <c r="B41" s="15" t="s">
        <v>32</v>
      </c>
      <c r="C41" s="20">
        <v>1525127</v>
      </c>
      <c r="D41" s="20"/>
      <c r="E41" s="21">
        <v>878800</v>
      </c>
      <c r="F41" s="22">
        <v>878800</v>
      </c>
      <c r="G41" s="22">
        <v>2995</v>
      </c>
      <c r="H41" s="22"/>
      <c r="I41" s="22">
        <v>192288</v>
      </c>
      <c r="J41" s="22">
        <v>195283</v>
      </c>
      <c r="K41" s="22">
        <v>61379</v>
      </c>
      <c r="L41" s="22">
        <v>62865</v>
      </c>
      <c r="M41" s="22">
        <v>96030</v>
      </c>
      <c r="N41" s="22">
        <v>220274</v>
      </c>
      <c r="O41" s="22"/>
      <c r="P41" s="22"/>
      <c r="Q41" s="22"/>
      <c r="R41" s="22"/>
      <c r="S41" s="22"/>
      <c r="T41" s="22"/>
      <c r="U41" s="22"/>
      <c r="V41" s="22"/>
      <c r="W41" s="22">
        <v>415557</v>
      </c>
      <c r="X41" s="22">
        <v>439404</v>
      </c>
      <c r="Y41" s="22">
        <v>-23847</v>
      </c>
      <c r="Z41" s="23">
        <v>-5.4271240134363818</v>
      </c>
      <c r="AA41" s="20">
        <v>878800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704088</v>
      </c>
      <c r="J43" s="22">
        <v>704088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704088</v>
      </c>
      <c r="X43" s="22"/>
      <c r="Y43" s="22">
        <v>704088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6115448</v>
      </c>
      <c r="D44" s="20"/>
      <c r="E44" s="21">
        <v>5190295</v>
      </c>
      <c r="F44" s="22">
        <v>5190295</v>
      </c>
      <c r="G44" s="22">
        <v>201458</v>
      </c>
      <c r="H44" s="22"/>
      <c r="I44" s="22">
        <v>481279</v>
      </c>
      <c r="J44" s="22">
        <v>682737</v>
      </c>
      <c r="K44" s="22">
        <v>355145</v>
      </c>
      <c r="L44" s="22">
        <v>308554</v>
      </c>
      <c r="M44" s="22">
        <v>81631</v>
      </c>
      <c r="N44" s="22">
        <v>745330</v>
      </c>
      <c r="O44" s="22"/>
      <c r="P44" s="22"/>
      <c r="Q44" s="22"/>
      <c r="R44" s="22"/>
      <c r="S44" s="22"/>
      <c r="T44" s="22"/>
      <c r="U44" s="22"/>
      <c r="V44" s="22"/>
      <c r="W44" s="22">
        <v>1428067</v>
      </c>
      <c r="X44" s="22">
        <v>2595150</v>
      </c>
      <c r="Y44" s="22">
        <v>-1167083</v>
      </c>
      <c r="Z44" s="23">
        <v>-44.97169720440052</v>
      </c>
      <c r="AA44" s="20">
        <v>5190295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97941924</v>
      </c>
      <c r="D47" s="29">
        <f t="shared" ref="D47:Y47" si="1">SUM(D34:D46)</f>
        <v>0</v>
      </c>
      <c r="E47" s="30">
        <f t="shared" si="1"/>
        <v>126224059</v>
      </c>
      <c r="F47" s="31">
        <f t="shared" si="1"/>
        <v>126224059</v>
      </c>
      <c r="G47" s="31">
        <f t="shared" si="1"/>
        <v>1675565</v>
      </c>
      <c r="H47" s="31">
        <f t="shared" si="1"/>
        <v>0</v>
      </c>
      <c r="I47" s="31">
        <f t="shared" si="1"/>
        <v>25183339</v>
      </c>
      <c r="J47" s="31">
        <f t="shared" si="1"/>
        <v>26858904</v>
      </c>
      <c r="K47" s="31">
        <f t="shared" si="1"/>
        <v>7700467</v>
      </c>
      <c r="L47" s="31">
        <f t="shared" si="1"/>
        <v>7928355</v>
      </c>
      <c r="M47" s="31">
        <f t="shared" si="1"/>
        <v>7890408</v>
      </c>
      <c r="N47" s="31">
        <f t="shared" si="1"/>
        <v>23519230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50378134</v>
      </c>
      <c r="X47" s="31">
        <f t="shared" si="1"/>
        <v>63112062</v>
      </c>
      <c r="Y47" s="31">
        <f t="shared" si="1"/>
        <v>-12733928</v>
      </c>
      <c r="Z47" s="32">
        <f>+IF(X47&lt;&gt;0,+(Y47/X47)*100,0)</f>
        <v>-20.176694591281141</v>
      </c>
      <c r="AA47" s="29">
        <f>SUM(AA34:AA46)</f>
        <v>126224059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-9842970</v>
      </c>
      <c r="D48" s="39">
        <f t="shared" si="2"/>
        <v>0</v>
      </c>
      <c r="E48" s="40">
        <f t="shared" si="2"/>
        <v>9008155</v>
      </c>
      <c r="F48" s="41">
        <f t="shared" si="2"/>
        <v>9008155</v>
      </c>
      <c r="G48" s="41">
        <f t="shared" si="2"/>
        <v>9795191</v>
      </c>
      <c r="H48" s="41">
        <f t="shared" si="2"/>
        <v>0</v>
      </c>
      <c r="I48" s="41">
        <f t="shared" si="2"/>
        <v>302506</v>
      </c>
      <c r="J48" s="41">
        <f t="shared" si="2"/>
        <v>10097697</v>
      </c>
      <c r="K48" s="41">
        <f t="shared" si="2"/>
        <v>2556175</v>
      </c>
      <c r="L48" s="41">
        <f t="shared" si="2"/>
        <v>34123</v>
      </c>
      <c r="M48" s="41">
        <f t="shared" si="2"/>
        <v>5246232</v>
      </c>
      <c r="N48" s="41">
        <f t="shared" si="2"/>
        <v>7836530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17934227</v>
      </c>
      <c r="X48" s="41">
        <f t="shared" si="2"/>
        <v>4504050</v>
      </c>
      <c r="Y48" s="41">
        <f t="shared" si="2"/>
        <v>13430177</v>
      </c>
      <c r="Z48" s="42">
        <f>+IF(X48&lt;&gt;0,+(Y48/X48)*100,0)</f>
        <v>298.18001576359052</v>
      </c>
      <c r="AA48" s="39">
        <f>+AA32-AA47</f>
        <v>9008155</v>
      </c>
    </row>
    <row r="49" spans="1:27" ht="25.5" x14ac:dyDescent="0.25">
      <c r="A49" s="43" t="s">
        <v>74</v>
      </c>
      <c r="B49" s="15" t="s">
        <v>32</v>
      </c>
      <c r="C49" s="20">
        <v>16901950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7058980</v>
      </c>
      <c r="D51" s="48">
        <f t="shared" si="3"/>
        <v>0</v>
      </c>
      <c r="E51" s="49">
        <f t="shared" si="3"/>
        <v>9008155</v>
      </c>
      <c r="F51" s="50">
        <f t="shared" si="3"/>
        <v>9008155</v>
      </c>
      <c r="G51" s="50">
        <f t="shared" si="3"/>
        <v>9795191</v>
      </c>
      <c r="H51" s="50">
        <f t="shared" si="3"/>
        <v>0</v>
      </c>
      <c r="I51" s="50">
        <f t="shared" si="3"/>
        <v>302506</v>
      </c>
      <c r="J51" s="50">
        <f t="shared" si="3"/>
        <v>10097697</v>
      </c>
      <c r="K51" s="50">
        <f t="shared" si="3"/>
        <v>2556175</v>
      </c>
      <c r="L51" s="50">
        <f t="shared" si="3"/>
        <v>34123</v>
      </c>
      <c r="M51" s="50">
        <f t="shared" si="3"/>
        <v>5246232</v>
      </c>
      <c r="N51" s="50">
        <f t="shared" si="3"/>
        <v>7836530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17934227</v>
      </c>
      <c r="X51" s="50">
        <f t="shared" si="3"/>
        <v>4504050</v>
      </c>
      <c r="Y51" s="50">
        <f t="shared" si="3"/>
        <v>13430177</v>
      </c>
      <c r="Z51" s="51">
        <f>+IF(X51&lt;&gt;0,+(Y51/X51)*100,0)</f>
        <v>298.18001576359052</v>
      </c>
      <c r="AA51" s="48">
        <f>SUM(AA48:AA50)</f>
        <v>9008155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7058980</v>
      </c>
      <c r="D53" s="54">
        <f>+D51-D52</f>
        <v>0</v>
      </c>
      <c r="E53" s="55">
        <f t="shared" si="4"/>
        <v>9008155</v>
      </c>
      <c r="F53" s="56">
        <f t="shared" si="4"/>
        <v>9008155</v>
      </c>
      <c r="G53" s="56">
        <f t="shared" si="4"/>
        <v>9795191</v>
      </c>
      <c r="H53" s="56">
        <f t="shared" si="4"/>
        <v>0</v>
      </c>
      <c r="I53" s="56">
        <f t="shared" si="4"/>
        <v>302506</v>
      </c>
      <c r="J53" s="56">
        <f t="shared" si="4"/>
        <v>10097697</v>
      </c>
      <c r="K53" s="56">
        <f t="shared" si="4"/>
        <v>2556175</v>
      </c>
      <c r="L53" s="56">
        <f t="shared" si="4"/>
        <v>34123</v>
      </c>
      <c r="M53" s="56">
        <f t="shared" si="4"/>
        <v>5246232</v>
      </c>
      <c r="N53" s="56">
        <f t="shared" si="4"/>
        <v>7836530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17934227</v>
      </c>
      <c r="X53" s="56">
        <f t="shared" si="4"/>
        <v>4504050</v>
      </c>
      <c r="Y53" s="56">
        <f t="shared" si="4"/>
        <v>13430177</v>
      </c>
      <c r="Z53" s="57">
        <f>+IF(X53&lt;&gt;0,+(Y53/X53)*100,0)</f>
        <v>298.18001576359052</v>
      </c>
      <c r="AA53" s="54">
        <f>+AA51-AA52</f>
        <v>9008155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7058980</v>
      </c>
      <c r="D56" s="48">
        <f>SUM(D53:D55)</f>
        <v>0</v>
      </c>
      <c r="E56" s="49">
        <f t="shared" si="5"/>
        <v>9008155</v>
      </c>
      <c r="F56" s="50">
        <f t="shared" si="5"/>
        <v>9008155</v>
      </c>
      <c r="G56" s="50">
        <f t="shared" si="5"/>
        <v>9795191</v>
      </c>
      <c r="H56" s="50">
        <f t="shared" si="5"/>
        <v>0</v>
      </c>
      <c r="I56" s="50">
        <f t="shared" si="5"/>
        <v>302506</v>
      </c>
      <c r="J56" s="50">
        <f t="shared" si="5"/>
        <v>10097697</v>
      </c>
      <c r="K56" s="50">
        <f t="shared" si="5"/>
        <v>2556175</v>
      </c>
      <c r="L56" s="50">
        <f t="shared" si="5"/>
        <v>34123</v>
      </c>
      <c r="M56" s="50">
        <f t="shared" si="5"/>
        <v>5246232</v>
      </c>
      <c r="N56" s="50">
        <f t="shared" si="5"/>
        <v>7836530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17934227</v>
      </c>
      <c r="X56" s="50">
        <f t="shared" si="5"/>
        <v>4504050</v>
      </c>
      <c r="Y56" s="50">
        <f t="shared" si="5"/>
        <v>13430177</v>
      </c>
      <c r="Z56" s="51">
        <f>+IF(X56&lt;&gt;0,+(Y56/X56)*100,0)</f>
        <v>298.18001576359052</v>
      </c>
      <c r="AA56" s="48">
        <f>SUM(AA53:AA55)</f>
        <v>9008155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7058980</v>
      </c>
      <c r="D59" s="65">
        <f>SUM(D56:D58)</f>
        <v>0</v>
      </c>
      <c r="E59" s="66">
        <f t="shared" si="6"/>
        <v>9008155</v>
      </c>
      <c r="F59" s="67">
        <f t="shared" si="6"/>
        <v>9008155</v>
      </c>
      <c r="G59" s="67">
        <f t="shared" si="6"/>
        <v>9795191</v>
      </c>
      <c r="H59" s="67">
        <f t="shared" si="6"/>
        <v>0</v>
      </c>
      <c r="I59" s="67">
        <f t="shared" si="6"/>
        <v>302506</v>
      </c>
      <c r="J59" s="67">
        <f t="shared" si="6"/>
        <v>10097697</v>
      </c>
      <c r="K59" s="67">
        <f t="shared" si="6"/>
        <v>2556175</v>
      </c>
      <c r="L59" s="67">
        <f t="shared" si="6"/>
        <v>34123</v>
      </c>
      <c r="M59" s="67">
        <f t="shared" si="6"/>
        <v>5246232</v>
      </c>
      <c r="N59" s="67">
        <f t="shared" si="6"/>
        <v>7836530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17934227</v>
      </c>
      <c r="X59" s="67">
        <f t="shared" si="6"/>
        <v>4504050</v>
      </c>
      <c r="Y59" s="67">
        <f t="shared" si="6"/>
        <v>13430177</v>
      </c>
      <c r="Z59" s="68">
        <f>+IF(X59&lt;&gt;0,+(Y59/X59)*100,0)</f>
        <v>298.18001576359052</v>
      </c>
      <c r="AA59" s="65">
        <f>SUM(AA56:AA58)</f>
        <v>9008155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0FD82FD-EA8F-4D40-A2C7-72B466BBF0D3}"/>
</file>

<file path=customXml/itemProps2.xml><?xml version="1.0" encoding="utf-8"?>
<ds:datastoreItem xmlns:ds="http://schemas.openxmlformats.org/officeDocument/2006/customXml" ds:itemID="{003A9E0B-115F-4C09-BAF4-14DB8F17F875}"/>
</file>

<file path=customXml/itemProps3.xml><?xml version="1.0" encoding="utf-8"?>
<ds:datastoreItem xmlns:ds="http://schemas.openxmlformats.org/officeDocument/2006/customXml" ds:itemID="{F01B3314-746A-4863-BA83-0481D6FF40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2024-02-27T17:13:16Z</dcterms:created>
  <dcterms:modified xsi:type="dcterms:W3CDTF">2024-02-27T17:15:13Z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